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los.tovar\Downloads\"/>
    </mc:Choice>
  </mc:AlternateContent>
  <xr:revisionPtr revIDLastSave="0" documentId="13_ncr:1_{30FA9B5C-6A2D-4ADC-BA5B-F77CD663C0F9}" xr6:coauthVersionLast="47" xr6:coauthVersionMax="47" xr10:uidLastSave="{00000000-0000-0000-0000-000000000000}"/>
  <bookViews>
    <workbookView xWindow="-120" yWindow="-120" windowWidth="29040" windowHeight="15720" activeTab="2" xr2:uid="{3C853C40-E980-4468-B840-3669EA2861B9}"/>
  </bookViews>
  <sheets>
    <sheet name="Punto 1" sheetId="1" r:id="rId1"/>
    <sheet name="Punto 4" sheetId="3" r:id="rId2"/>
    <sheet name="Punto 5" sheetId="4" r:id="rId3"/>
  </sheets>
  <definedNames>
    <definedName name="_xlnm._FilterDatabase" localSheetId="0" hidden="1">'Punto 1'!$A$1:$AK$10</definedName>
    <definedName name="_xlnm._FilterDatabase" localSheetId="1" hidden="1">'Punto 4'!#REF!</definedName>
    <definedName name="_xlnm._FilterDatabase" localSheetId="2" hidden="1">'Punto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4" i="1" l="1"/>
  <c r="AK87" i="1"/>
  <c r="AH87" i="1"/>
  <c r="AE87" i="1"/>
  <c r="AB87" i="1"/>
  <c r="Y87" i="1"/>
  <c r="V87" i="1"/>
  <c r="S87" i="1"/>
  <c r="P87" i="1"/>
  <c r="M87" i="1"/>
  <c r="J87" i="1"/>
  <c r="G87" i="1"/>
  <c r="D87" i="1"/>
  <c r="AK86" i="1"/>
  <c r="AH86" i="1"/>
  <c r="AE86" i="1"/>
  <c r="AB86" i="1"/>
  <c r="Y86" i="1"/>
  <c r="V86" i="1"/>
  <c r="S86" i="1"/>
  <c r="P86" i="1"/>
  <c r="M86" i="1"/>
  <c r="J86" i="1"/>
  <c r="G86" i="1"/>
  <c r="D86" i="1"/>
  <c r="AK85" i="1"/>
  <c r="AH85" i="1"/>
  <c r="AE85" i="1"/>
  <c r="AB85" i="1"/>
  <c r="Y85" i="1"/>
  <c r="V85" i="1"/>
  <c r="S85" i="1"/>
  <c r="P85" i="1"/>
  <c r="M85" i="1"/>
  <c r="J85" i="1"/>
  <c r="G85" i="1"/>
  <c r="D85" i="1"/>
  <c r="AK83" i="1"/>
  <c r="AH83" i="1"/>
  <c r="AE83" i="1"/>
  <c r="AB83" i="1"/>
  <c r="Y83" i="1"/>
  <c r="V83" i="1"/>
  <c r="S83" i="1"/>
  <c r="P83" i="1"/>
  <c r="M83" i="1"/>
  <c r="J83" i="1"/>
  <c r="G83" i="1"/>
  <c r="D83" i="1"/>
  <c r="AK82" i="1"/>
  <c r="AH82" i="1"/>
  <c r="AE82" i="1"/>
  <c r="AB82" i="1"/>
  <c r="Y82" i="1"/>
  <c r="V82" i="1"/>
  <c r="S82" i="1"/>
  <c r="P82" i="1"/>
  <c r="M82" i="1"/>
  <c r="J82" i="1"/>
  <c r="G82" i="1"/>
  <c r="D82" i="1"/>
  <c r="AK81" i="1"/>
  <c r="AH81" i="1"/>
  <c r="AE81" i="1"/>
  <c r="AB81" i="1"/>
  <c r="Y81" i="1"/>
  <c r="V81" i="1"/>
  <c r="S81" i="1"/>
  <c r="P81" i="1"/>
  <c r="M81" i="1"/>
  <c r="J81" i="1"/>
  <c r="G81" i="1"/>
  <c r="D81" i="1"/>
  <c r="AK76" i="1"/>
  <c r="AH76" i="1"/>
  <c r="AE76" i="1"/>
  <c r="AB76" i="1"/>
  <c r="Y76" i="1"/>
  <c r="V76" i="1"/>
  <c r="S76" i="1"/>
  <c r="P76" i="1"/>
  <c r="M76" i="1"/>
  <c r="J76" i="1"/>
  <c r="G76" i="1"/>
  <c r="D76" i="1"/>
  <c r="AK75" i="1"/>
  <c r="AH75" i="1"/>
  <c r="AE75" i="1"/>
  <c r="AB75" i="1"/>
  <c r="Y75" i="1"/>
  <c r="V75" i="1"/>
  <c r="S75" i="1"/>
  <c r="P75" i="1"/>
  <c r="M75" i="1"/>
  <c r="J75" i="1"/>
  <c r="G75" i="1"/>
  <c r="D75" i="1"/>
  <c r="AK74" i="1"/>
  <c r="AH74" i="1"/>
  <c r="AE74" i="1"/>
  <c r="AB74" i="1"/>
  <c r="Y74" i="1"/>
  <c r="V74" i="1"/>
  <c r="S74" i="1"/>
  <c r="P74" i="1"/>
  <c r="M74" i="1"/>
  <c r="J74" i="1"/>
  <c r="G74" i="1"/>
  <c r="D74" i="1"/>
  <c r="AK72" i="1"/>
  <c r="AH72" i="1"/>
  <c r="AE72" i="1"/>
  <c r="AB72" i="1"/>
  <c r="Y72" i="1"/>
  <c r="V72" i="1"/>
  <c r="S72" i="1"/>
  <c r="P72" i="1"/>
  <c r="M72" i="1"/>
  <c r="J72" i="1"/>
  <c r="G72" i="1"/>
  <c r="D72" i="1"/>
  <c r="AK71" i="1"/>
  <c r="AH71" i="1"/>
  <c r="AE71" i="1"/>
  <c r="AB71" i="1"/>
  <c r="Y71" i="1"/>
  <c r="V71" i="1"/>
  <c r="S71" i="1"/>
  <c r="P71" i="1"/>
  <c r="M71" i="1"/>
  <c r="J71" i="1"/>
  <c r="G71" i="1"/>
  <c r="D71" i="1"/>
  <c r="AK70" i="1"/>
  <c r="AH70" i="1"/>
  <c r="AE70" i="1"/>
  <c r="AB70" i="1"/>
  <c r="Y70" i="1"/>
  <c r="V70" i="1"/>
  <c r="S70" i="1"/>
  <c r="P70" i="1"/>
  <c r="M70" i="1"/>
  <c r="J70" i="1"/>
  <c r="G70" i="1"/>
  <c r="D70" i="1"/>
  <c r="AK98" i="1"/>
  <c r="AH98" i="1"/>
  <c r="AE98" i="1"/>
  <c r="AB98" i="1"/>
  <c r="Y98" i="1"/>
  <c r="V98" i="1"/>
  <c r="S98" i="1"/>
  <c r="P98" i="1"/>
  <c r="M98" i="1"/>
  <c r="J98" i="1"/>
  <c r="G98" i="1"/>
  <c r="D98" i="1"/>
  <c r="AK97" i="1"/>
  <c r="AH97" i="1"/>
  <c r="AE97" i="1"/>
  <c r="AB97" i="1"/>
  <c r="Y97" i="1"/>
  <c r="V97" i="1"/>
  <c r="S97" i="1"/>
  <c r="P97" i="1"/>
  <c r="M97" i="1"/>
  <c r="J97" i="1"/>
  <c r="G97" i="1"/>
  <c r="D97" i="1"/>
  <c r="AK96" i="1"/>
  <c r="AH96" i="1"/>
  <c r="AE96" i="1"/>
  <c r="AB96" i="1"/>
  <c r="Y96" i="1"/>
  <c r="V96" i="1"/>
  <c r="S96" i="1"/>
  <c r="P96" i="1"/>
  <c r="M96" i="1"/>
  <c r="J96" i="1"/>
  <c r="G96" i="1"/>
  <c r="D96" i="1"/>
  <c r="AK94" i="1"/>
  <c r="AH94" i="1"/>
  <c r="AE94" i="1"/>
  <c r="AB94" i="1"/>
  <c r="Y94" i="1"/>
  <c r="V94" i="1"/>
  <c r="S94" i="1"/>
  <c r="P94" i="1"/>
  <c r="M94" i="1"/>
  <c r="J94" i="1"/>
  <c r="G94" i="1"/>
  <c r="D94" i="1"/>
  <c r="AK93" i="1"/>
  <c r="AH93" i="1"/>
  <c r="AE93" i="1"/>
  <c r="AB93" i="1"/>
  <c r="Y93" i="1"/>
  <c r="V93" i="1"/>
  <c r="S93" i="1"/>
  <c r="P93" i="1"/>
  <c r="M93" i="1"/>
  <c r="J93" i="1"/>
  <c r="G93" i="1"/>
  <c r="D93" i="1"/>
  <c r="AK92" i="1"/>
  <c r="AH92" i="1"/>
  <c r="AE92" i="1"/>
  <c r="AB92" i="1"/>
  <c r="Y92" i="1"/>
  <c r="V92" i="1"/>
  <c r="S92" i="1"/>
  <c r="P92" i="1"/>
  <c r="M92" i="1"/>
  <c r="J92" i="1"/>
  <c r="G92" i="1"/>
  <c r="D92" i="1"/>
  <c r="AK109" i="1"/>
  <c r="AH109" i="1"/>
  <c r="AE109" i="1"/>
  <c r="AB109" i="1"/>
  <c r="Y109" i="1"/>
  <c r="V109" i="1"/>
  <c r="S109" i="1"/>
  <c r="P109" i="1"/>
  <c r="M109" i="1"/>
  <c r="J109" i="1"/>
  <c r="G109" i="1"/>
  <c r="D109" i="1"/>
  <c r="AK108" i="1"/>
  <c r="AH108" i="1"/>
  <c r="AE108" i="1"/>
  <c r="AB108" i="1"/>
  <c r="Y108" i="1"/>
  <c r="V108" i="1"/>
  <c r="S108" i="1"/>
  <c r="P108" i="1"/>
  <c r="M108" i="1"/>
  <c r="J108" i="1"/>
  <c r="G108" i="1"/>
  <c r="D108" i="1"/>
  <c r="AK107" i="1"/>
  <c r="AH107" i="1"/>
  <c r="AE107" i="1"/>
  <c r="AB107" i="1"/>
  <c r="Y107" i="1"/>
  <c r="V107" i="1"/>
  <c r="S107" i="1"/>
  <c r="P107" i="1"/>
  <c r="M107" i="1"/>
  <c r="J107" i="1"/>
  <c r="G107" i="1"/>
  <c r="D107" i="1"/>
  <c r="AK105" i="1"/>
  <c r="AH105" i="1"/>
  <c r="AE105" i="1"/>
  <c r="AB105" i="1"/>
  <c r="Y105" i="1"/>
  <c r="V105" i="1"/>
  <c r="S105" i="1"/>
  <c r="P105" i="1"/>
  <c r="M105" i="1"/>
  <c r="J105" i="1"/>
  <c r="G105" i="1"/>
  <c r="D105" i="1"/>
  <c r="AK104" i="1"/>
  <c r="AH104" i="1"/>
  <c r="AE104" i="1"/>
  <c r="AB104" i="1"/>
  <c r="Y104" i="1"/>
  <c r="V104" i="1"/>
  <c r="S104" i="1"/>
  <c r="P104" i="1"/>
  <c r="M104" i="1"/>
  <c r="J104" i="1"/>
  <c r="G104" i="1"/>
  <c r="D104" i="1"/>
  <c r="AK103" i="1"/>
  <c r="AH103" i="1"/>
  <c r="AE103" i="1"/>
  <c r="AB103" i="1"/>
  <c r="Y103" i="1"/>
  <c r="V103" i="1"/>
  <c r="S103" i="1"/>
  <c r="P103" i="1"/>
  <c r="M103" i="1"/>
  <c r="J103" i="1"/>
  <c r="G103" i="1"/>
  <c r="D103" i="1"/>
  <c r="AK65" i="1"/>
  <c r="AK64" i="1"/>
  <c r="AK63" i="1"/>
  <c r="AH65" i="1"/>
  <c r="AH64" i="1"/>
  <c r="AH63" i="1"/>
  <c r="AE65" i="1"/>
  <c r="AE64" i="1"/>
  <c r="AE63" i="1"/>
  <c r="AB65" i="1"/>
  <c r="AB64" i="1"/>
  <c r="AB63" i="1"/>
  <c r="Y65" i="1"/>
  <c r="Y64" i="1"/>
  <c r="Y63" i="1"/>
  <c r="V65" i="1"/>
  <c r="V64" i="1"/>
  <c r="V63" i="1"/>
  <c r="S65" i="1"/>
  <c r="S64" i="1"/>
  <c r="S63" i="1"/>
  <c r="P65" i="1"/>
  <c r="P63" i="1"/>
  <c r="M65" i="1"/>
  <c r="M64" i="1"/>
  <c r="M63" i="1"/>
  <c r="J65" i="1"/>
  <c r="J64" i="1"/>
  <c r="J63" i="1"/>
  <c r="G65" i="1"/>
  <c r="G64" i="1"/>
  <c r="G63" i="1"/>
  <c r="D65" i="1"/>
  <c r="D64" i="1"/>
  <c r="D63" i="1"/>
  <c r="AK61" i="1"/>
  <c r="AH61" i="1"/>
  <c r="AE61" i="1"/>
  <c r="AB61" i="1"/>
  <c r="Y61" i="1"/>
  <c r="V61" i="1"/>
  <c r="S61" i="1"/>
  <c r="P61" i="1"/>
  <c r="M61" i="1"/>
  <c r="J61" i="1"/>
  <c r="G61" i="1"/>
  <c r="D61" i="1"/>
  <c r="AK60" i="1"/>
  <c r="AH60" i="1"/>
  <c r="AE60" i="1"/>
  <c r="AB60" i="1"/>
  <c r="Y60" i="1"/>
  <c r="V60" i="1"/>
  <c r="S60" i="1"/>
  <c r="P60" i="1"/>
  <c r="M60" i="1"/>
  <c r="J60" i="1"/>
  <c r="G60" i="1"/>
  <c r="D60" i="1"/>
  <c r="AK59" i="1"/>
  <c r="AH59" i="1"/>
  <c r="AE59" i="1"/>
  <c r="AB59" i="1"/>
  <c r="Y59" i="1"/>
  <c r="V59" i="1"/>
  <c r="S59" i="1"/>
  <c r="P59" i="1"/>
  <c r="M59" i="1"/>
  <c r="J59" i="1"/>
  <c r="G59" i="1"/>
  <c r="D59" i="1"/>
  <c r="AH54" i="1"/>
  <c r="AH53" i="1"/>
  <c r="AH52" i="1"/>
  <c r="AH50" i="1"/>
  <c r="AH49" i="1"/>
  <c r="AH48" i="1"/>
  <c r="AK54" i="1"/>
  <c r="AE54" i="1"/>
  <c r="AB54" i="1"/>
  <c r="Y54" i="1"/>
  <c r="V54" i="1"/>
  <c r="S54" i="1"/>
  <c r="P54" i="1"/>
  <c r="M54" i="1"/>
  <c r="J54" i="1"/>
  <c r="G54" i="1"/>
  <c r="D54" i="1"/>
  <c r="AK53" i="1"/>
  <c r="AE53" i="1"/>
  <c r="AB53" i="1"/>
  <c r="Y53" i="1"/>
  <c r="V53" i="1"/>
  <c r="S53" i="1"/>
  <c r="P53" i="1"/>
  <c r="M53" i="1"/>
  <c r="J53" i="1"/>
  <c r="G53" i="1"/>
  <c r="D53" i="1"/>
  <c r="AK52" i="1"/>
  <c r="AE52" i="1"/>
  <c r="AB52" i="1"/>
  <c r="Y52" i="1"/>
  <c r="V52" i="1"/>
  <c r="S52" i="1"/>
  <c r="P52" i="1"/>
  <c r="M52" i="1"/>
  <c r="J52" i="1"/>
  <c r="G52" i="1"/>
  <c r="D52" i="1"/>
  <c r="AK50" i="1"/>
  <c r="AE50" i="1"/>
  <c r="AB50" i="1"/>
  <c r="Y50" i="1"/>
  <c r="V50" i="1"/>
  <c r="S50" i="1"/>
  <c r="P50" i="1"/>
  <c r="M50" i="1"/>
  <c r="J50" i="1"/>
  <c r="G50" i="1"/>
  <c r="D50" i="1"/>
  <c r="AK49" i="1"/>
  <c r="AE49" i="1"/>
  <c r="AB49" i="1"/>
  <c r="Y49" i="1"/>
  <c r="V49" i="1"/>
  <c r="S49" i="1"/>
  <c r="P49" i="1"/>
  <c r="M49" i="1"/>
  <c r="J49" i="1"/>
  <c r="G49" i="1"/>
  <c r="D49" i="1"/>
  <c r="AK48" i="1"/>
  <c r="AE48" i="1"/>
  <c r="AB48" i="1"/>
  <c r="Y48" i="1"/>
  <c r="V48" i="1"/>
  <c r="S48" i="1"/>
  <c r="P48" i="1"/>
  <c r="M48" i="1"/>
  <c r="J48" i="1"/>
  <c r="G48" i="1"/>
  <c r="D48" i="1"/>
  <c r="AK43" i="1"/>
  <c r="AH43" i="1"/>
  <c r="AE43" i="1"/>
  <c r="AB43" i="1"/>
  <c r="Y43" i="1"/>
  <c r="V43" i="1"/>
  <c r="S43" i="1"/>
  <c r="P43" i="1"/>
  <c r="M43" i="1"/>
  <c r="J43" i="1"/>
  <c r="G43" i="1"/>
  <c r="D43" i="1"/>
  <c r="AK42" i="1"/>
  <c r="AH42" i="1"/>
  <c r="AE42" i="1"/>
  <c r="AB42" i="1"/>
  <c r="Y42" i="1"/>
  <c r="V42" i="1"/>
  <c r="S42" i="1"/>
  <c r="P42" i="1"/>
  <c r="M42" i="1"/>
  <c r="J42" i="1"/>
  <c r="G42" i="1"/>
  <c r="D42" i="1"/>
  <c r="AK41" i="1"/>
  <c r="AH41" i="1"/>
  <c r="AE41" i="1"/>
  <c r="AB41" i="1"/>
  <c r="Y41" i="1"/>
  <c r="V41" i="1"/>
  <c r="S41" i="1"/>
  <c r="P41" i="1"/>
  <c r="M41" i="1"/>
  <c r="J41" i="1"/>
  <c r="G41" i="1"/>
  <c r="D41" i="1"/>
  <c r="AK39" i="1"/>
  <c r="AH39" i="1"/>
  <c r="AE39" i="1"/>
  <c r="AB39" i="1"/>
  <c r="Y39" i="1"/>
  <c r="V39" i="1"/>
  <c r="S39" i="1"/>
  <c r="P39" i="1"/>
  <c r="M39" i="1"/>
  <c r="J39" i="1"/>
  <c r="G39" i="1"/>
  <c r="D39" i="1"/>
  <c r="AK38" i="1"/>
  <c r="AH38" i="1"/>
  <c r="AE38" i="1"/>
  <c r="AB38" i="1"/>
  <c r="Y38" i="1"/>
  <c r="V38" i="1"/>
  <c r="S38" i="1"/>
  <c r="P38" i="1"/>
  <c r="M38" i="1"/>
  <c r="J38" i="1"/>
  <c r="G38" i="1"/>
  <c r="D38" i="1"/>
  <c r="AK37" i="1"/>
  <c r="AH37" i="1"/>
  <c r="AE37" i="1"/>
  <c r="AB37" i="1"/>
  <c r="Y37" i="1"/>
  <c r="V37" i="1"/>
  <c r="S37" i="1"/>
  <c r="P37" i="1"/>
  <c r="M37" i="1"/>
  <c r="J37" i="1"/>
  <c r="G37" i="1"/>
  <c r="D37" i="1"/>
  <c r="AK32" i="1"/>
  <c r="AH32" i="1"/>
  <c r="AE32" i="1"/>
  <c r="AB32" i="1"/>
  <c r="Y32" i="1"/>
  <c r="V32" i="1"/>
  <c r="S32" i="1"/>
  <c r="P32" i="1"/>
  <c r="M32" i="1"/>
  <c r="J32" i="1"/>
  <c r="G32" i="1"/>
  <c r="D32" i="1"/>
  <c r="AK31" i="1"/>
  <c r="AH31" i="1"/>
  <c r="AE31" i="1"/>
  <c r="AB31" i="1"/>
  <c r="Y31" i="1"/>
  <c r="V31" i="1"/>
  <c r="S31" i="1"/>
  <c r="P31" i="1"/>
  <c r="M31" i="1"/>
  <c r="J31" i="1"/>
  <c r="G31" i="1"/>
  <c r="D31" i="1"/>
  <c r="AK30" i="1"/>
  <c r="AH30" i="1"/>
  <c r="AE30" i="1"/>
  <c r="AB30" i="1"/>
  <c r="Y30" i="1"/>
  <c r="V30" i="1"/>
  <c r="S30" i="1"/>
  <c r="P30" i="1"/>
  <c r="M30" i="1"/>
  <c r="J30" i="1"/>
  <c r="G30" i="1"/>
  <c r="D30" i="1"/>
  <c r="AK28" i="1"/>
  <c r="AH28" i="1"/>
  <c r="AE28" i="1"/>
  <c r="AB28" i="1"/>
  <c r="Y28" i="1"/>
  <c r="V28" i="1"/>
  <c r="S28" i="1"/>
  <c r="P28" i="1"/>
  <c r="M28" i="1"/>
  <c r="J28" i="1"/>
  <c r="G28" i="1"/>
  <c r="D28" i="1"/>
  <c r="AK27" i="1"/>
  <c r="AH27" i="1"/>
  <c r="AE27" i="1"/>
  <c r="AB27" i="1"/>
  <c r="Y27" i="1"/>
  <c r="V27" i="1"/>
  <c r="S27" i="1"/>
  <c r="P27" i="1"/>
  <c r="M27" i="1"/>
  <c r="J27" i="1"/>
  <c r="G27" i="1"/>
  <c r="D27" i="1"/>
  <c r="AK26" i="1"/>
  <c r="AH26" i="1"/>
  <c r="AE26" i="1"/>
  <c r="AB26" i="1"/>
  <c r="Y26" i="1"/>
  <c r="V26" i="1"/>
  <c r="S26" i="1"/>
  <c r="P26" i="1"/>
  <c r="M26" i="1"/>
  <c r="J26" i="1"/>
  <c r="G26" i="1"/>
  <c r="D26" i="1"/>
  <c r="J21" i="1"/>
  <c r="J20" i="1"/>
  <c r="J19" i="1"/>
  <c r="D21" i="1"/>
  <c r="AK21" i="1"/>
  <c r="AK20" i="1"/>
  <c r="AK19" i="1"/>
  <c r="AK17" i="1"/>
  <c r="AK16" i="1"/>
  <c r="AK15" i="1"/>
  <c r="AH21" i="1"/>
  <c r="AH20" i="1"/>
  <c r="AH19" i="1"/>
  <c r="AH17" i="1"/>
  <c r="AH16" i="1"/>
  <c r="AH15" i="1"/>
  <c r="AE21" i="1"/>
  <c r="AE20" i="1"/>
  <c r="AE19" i="1"/>
  <c r="AE17" i="1"/>
  <c r="AE16" i="1"/>
  <c r="AE15" i="1"/>
  <c r="AB21" i="1"/>
  <c r="AB20" i="1"/>
  <c r="AB19" i="1"/>
  <c r="AB17" i="1"/>
  <c r="AB16" i="1"/>
  <c r="AB15" i="1"/>
  <c r="Y21" i="1"/>
  <c r="Y20" i="1"/>
  <c r="Y19" i="1"/>
  <c r="Y17" i="1"/>
  <c r="Y16" i="1"/>
  <c r="Y15" i="1"/>
  <c r="V21" i="1"/>
  <c r="V20" i="1"/>
  <c r="V19" i="1"/>
  <c r="V17" i="1"/>
  <c r="V16" i="1"/>
  <c r="V15" i="1"/>
  <c r="S21" i="1"/>
  <c r="S20" i="1"/>
  <c r="S19" i="1"/>
  <c r="S17" i="1"/>
  <c r="S16" i="1"/>
  <c r="S15" i="1"/>
  <c r="P21" i="1"/>
  <c r="P20" i="1"/>
  <c r="P19" i="1"/>
  <c r="P17" i="1"/>
  <c r="P16" i="1"/>
  <c r="P15" i="1"/>
  <c r="M21" i="1"/>
  <c r="M20" i="1"/>
  <c r="M19" i="1"/>
  <c r="M17" i="1"/>
  <c r="M16" i="1"/>
  <c r="M15" i="1"/>
  <c r="J17" i="1"/>
  <c r="J16" i="1"/>
  <c r="J15" i="1"/>
  <c r="G21" i="1"/>
  <c r="G20" i="1"/>
  <c r="G19" i="1"/>
  <c r="G17" i="1"/>
  <c r="G16" i="1"/>
  <c r="G15" i="1"/>
  <c r="D20" i="1"/>
  <c r="D19" i="1"/>
  <c r="D17" i="1"/>
  <c r="D16" i="1"/>
  <c r="D15" i="1"/>
  <c r="AK4" i="1"/>
  <c r="AK10" i="1"/>
  <c r="AK9" i="1"/>
  <c r="AK8" i="1"/>
  <c r="AK6" i="1"/>
  <c r="AK5" i="1"/>
  <c r="AH10" i="1"/>
  <c r="AH9" i="1"/>
  <c r="AH8" i="1"/>
  <c r="AH6" i="1"/>
  <c r="AH5" i="1"/>
  <c r="AH4" i="1"/>
  <c r="AE10" i="1"/>
  <c r="AE9" i="1"/>
  <c r="AE8" i="1"/>
  <c r="AE6" i="1"/>
  <c r="AE5" i="1"/>
  <c r="AE4" i="1"/>
  <c r="G18" i="4"/>
  <c r="F18" i="4"/>
  <c r="E18" i="4"/>
  <c r="D18" i="4"/>
  <c r="S9" i="4"/>
  <c r="S8" i="4" s="1"/>
  <c r="S23" i="4" s="1"/>
  <c r="R9" i="4"/>
  <c r="R8" i="4" s="1"/>
  <c r="R23" i="4" s="1"/>
  <c r="Q9" i="4"/>
  <c r="Q8" i="4" s="1"/>
  <c r="Q23" i="4" s="1"/>
  <c r="P9" i="4"/>
  <c r="P8" i="4" s="1"/>
  <c r="P23" i="4" s="1"/>
  <c r="K9" i="4"/>
  <c r="K8" i="4" s="1"/>
  <c r="K23" i="4" s="1"/>
  <c r="J9" i="4"/>
  <c r="J8" i="4" s="1"/>
  <c r="J23" i="4" s="1"/>
  <c r="I9" i="4"/>
  <c r="I8" i="4" s="1"/>
  <c r="I23" i="4" s="1"/>
  <c r="H9" i="4"/>
  <c r="H8" i="4" s="1"/>
  <c r="H23" i="4" s="1"/>
  <c r="G9" i="4"/>
  <c r="F9" i="4"/>
  <c r="E9" i="4"/>
  <c r="D9" i="4"/>
  <c r="D8" i="4" s="1"/>
  <c r="D23" i="4" s="1"/>
  <c r="O8" i="4"/>
  <c r="O23" i="4" s="1"/>
  <c r="N8" i="4"/>
  <c r="N23" i="4" s="1"/>
  <c r="M8" i="4"/>
  <c r="M23" i="4" s="1"/>
  <c r="L8" i="4"/>
  <c r="L23" i="4" s="1"/>
  <c r="F8" i="4"/>
  <c r="F23" i="4" s="1"/>
  <c r="F18" i="3"/>
  <c r="E18" i="3"/>
  <c r="D18" i="3"/>
  <c r="C18" i="3"/>
  <c r="R9" i="3"/>
  <c r="R8" i="3" s="1"/>
  <c r="R23" i="3" s="1"/>
  <c r="Q9" i="3"/>
  <c r="Q8" i="3" s="1"/>
  <c r="Q23" i="3" s="1"/>
  <c r="P9" i="3"/>
  <c r="P8" i="3" s="1"/>
  <c r="P23" i="3" s="1"/>
  <c r="O9" i="3"/>
  <c r="O8" i="3" s="1"/>
  <c r="O23" i="3" s="1"/>
  <c r="J9" i="3"/>
  <c r="J8" i="3" s="1"/>
  <c r="J23" i="3" s="1"/>
  <c r="I9" i="3"/>
  <c r="I8" i="3" s="1"/>
  <c r="I23" i="3" s="1"/>
  <c r="H9" i="3"/>
  <c r="H8" i="3" s="1"/>
  <c r="H23" i="3" s="1"/>
  <c r="G9" i="3"/>
  <c r="G8" i="3" s="1"/>
  <c r="G23" i="3" s="1"/>
  <c r="F9" i="3"/>
  <c r="F8" i="3" s="1"/>
  <c r="F23" i="3" s="1"/>
  <c r="E9" i="3"/>
  <c r="E8" i="3" s="1"/>
  <c r="E23" i="3" s="1"/>
  <c r="D9" i="3"/>
  <c r="C9" i="3"/>
  <c r="N8" i="3"/>
  <c r="N23" i="3" s="1"/>
  <c r="M8" i="3"/>
  <c r="M23" i="3" s="1"/>
  <c r="L8" i="3"/>
  <c r="L23" i="3" s="1"/>
  <c r="K8" i="3"/>
  <c r="K23" i="3" s="1"/>
  <c r="G8" i="4" l="1"/>
  <c r="G23" i="4" s="1"/>
  <c r="E8" i="4"/>
  <c r="E23" i="4" s="1"/>
  <c r="D8" i="3"/>
  <c r="D23" i="3" s="1"/>
  <c r="C8" i="3"/>
  <c r="C23" i="3" s="1"/>
</calcChain>
</file>

<file path=xl/sharedStrings.xml><?xml version="1.0" encoding="utf-8"?>
<sst xmlns="http://schemas.openxmlformats.org/spreadsheetml/2006/main" count="673" uniqueCount="71">
  <si>
    <t>feb</t>
  </si>
  <si>
    <t>ene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</si>
  <si>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</si>
  <si>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</si>
  <si>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</si>
  <si>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</si>
  <si>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</si>
  <si>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</si>
  <si>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</si>
  <si>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</si>
  <si>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</si>
  <si>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</si>
  <si>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FUNC</t>
  </si>
  <si>
    <t>INVERSIÓN</t>
  </si>
  <si>
    <t>Compromisos</t>
  </si>
  <si>
    <t>Giro</t>
  </si>
  <si>
    <t>Apropiación</t>
  </si>
  <si>
    <t>UE 01</t>
  </si>
  <si>
    <t>UE 02</t>
  </si>
  <si>
    <t>TOTAL</t>
  </si>
  <si>
    <t>Reserva Constituida</t>
  </si>
  <si>
    <t>Reserva Definitiva</t>
  </si>
  <si>
    <t>Un Nuevo Contrato Social y Ambiental para la Bogotá del Siglo XXI</t>
  </si>
  <si>
    <t>O23011603420000007692</t>
  </si>
  <si>
    <t>Consolidación de una ciudadanía transformadora para la convivencia y la seguridad en Bogotá</t>
  </si>
  <si>
    <t>O23011603</t>
  </si>
  <si>
    <t>Inspirar confianza y legitimidad para vivir sin miedo y ser epicentro de cultura ciudadana, paz y reconciliación</t>
  </si>
  <si>
    <t>O23011603460000007640</t>
  </si>
  <si>
    <t>Implementación de la justicia restaurativa y atención integral para adolescentes en conflicto con la ley y población pospenada en Bogotá D.C.</t>
  </si>
  <si>
    <t>O23011603470000007765</t>
  </si>
  <si>
    <t>Mejoramiento y protección de derechos de la población privada de la libertad en Bogotá</t>
  </si>
  <si>
    <t>O23011603480000007695</t>
  </si>
  <si>
    <t>Generación de entornos de confianza para la prevención y control del delito en Bogotá</t>
  </si>
  <si>
    <t>O23011605</t>
  </si>
  <si>
    <t>Construir Bogotá Región con gobierno abierto, transparente y ciudadanía consciente</t>
  </si>
  <si>
    <t>O23011605510000007776</t>
  </si>
  <si>
    <t>Fortalecimiento de la gestión institucional y la participación ciudadana en la Secretaría Distrital de Seguridad, Convivencia y Justicia en Bogotá</t>
  </si>
  <si>
    <t>O23011605530000007781</t>
  </si>
  <si>
    <t>Generación de conocimiento para la implementación de la política pública de seguridad, convivencia y acceso a la justicia en Bogotá</t>
  </si>
  <si>
    <t>O23011605540000007777</t>
  </si>
  <si>
    <t>Fortalecimiento de la gestión de las Tecnologías de la Información en la Secretaría de Seguridad, Convivencia y Justicia en el marco de las políticas de gobierno y seguridad digital en Bogotá</t>
  </si>
  <si>
    <t>INVERSION</t>
  </si>
  <si>
    <t xml:space="preserve">FUNCIONAMIENTO </t>
  </si>
  <si>
    <t>Anulaciones Acumuladas</t>
  </si>
  <si>
    <t>Giros</t>
  </si>
  <si>
    <t>O23011603480000007767</t>
  </si>
  <si>
    <t>Fortalecimiento de estrategias para la materialización de las disposiciones del Código Nacional de Seguridad y Convivencia Ciudadana en Bogotá</t>
  </si>
  <si>
    <t>O23011603480000007783</t>
  </si>
  <si>
    <t>Fortalecimiento de los equipamientos y capacidades del Sistema Distrital de Justicia en Bogotá</t>
  </si>
  <si>
    <t>O23011603480000007792</t>
  </si>
  <si>
    <t>Fortalecimiento de los organismos de seguridad y justicia en Bogotá</t>
  </si>
  <si>
    <t>O23011603480000007797</t>
  </si>
  <si>
    <t>Modernización de la infraestructura de tecnología para la seguridad, la convivencia y la justicia en Bogotá</t>
  </si>
  <si>
    <t>RESERVAS PRESUPUESTALES 2023-2024 - FUNCIONAMIENTO / INVERSIÓN POR UNIDAD EJECUTORA</t>
  </si>
  <si>
    <t>Subsecretaría de Seguridad y Convivencia</t>
  </si>
  <si>
    <t>Subsecretaría de Acceso a la Justicia</t>
  </si>
  <si>
    <t>Subsecretaría de Inversiones y Fortalecimiento</t>
  </si>
  <si>
    <t>Subsecretaría Gestión Institucional</t>
  </si>
  <si>
    <t>RESERVAS PRESUPUESTALES 2023-2024 - FUNCIONAMIENTO / INVERSIÓN POR UNIDAD EJECUTORA - SUBSECRETARÍA</t>
  </si>
  <si>
    <t>Total Ene</t>
  </si>
  <si>
    <t>Total Feb</t>
  </si>
  <si>
    <t>Total Mar</t>
  </si>
  <si>
    <t>Total Abr</t>
  </si>
  <si>
    <t>Total May</t>
  </si>
  <si>
    <t>Total Jun</t>
  </si>
  <si>
    <t>Total Jul</t>
  </si>
  <si>
    <t>Total Ago</t>
  </si>
  <si>
    <t>Total Sep</t>
  </si>
  <si>
    <t>Total Oct</t>
  </si>
  <si>
    <t>Total Nov</t>
  </si>
  <si>
    <t>Total 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</si>
</sst>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b/>
      <sz val="10"/>
      <color theme="3" tint="0.249977111117893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164" fontId="7" fillId="3" borderId="7" xfId="1" applyNumberFormat="1" applyFont="1" applyFill="1" applyBorder="1" applyAlignment="1">
      <alignment horizontal="right" vertical="center"/>
    </xf>
    <xf numFmtId="164" fontId="7" fillId="3" borderId="1" xfId="1" applyNumberFormat="1" applyFont="1" applyFill="1" applyBorder="1" applyAlignment="1">
      <alignment horizontal="right" vertical="center"/>
    </xf>
    <xf numFmtId="164" fontId="7" fillId="3" borderId="8" xfId="1" applyNumberFormat="1" applyFont="1" applyFill="1" applyBorder="1" applyAlignment="1">
      <alignment horizontal="right" vertical="center"/>
    </xf>
    <xf numFmtId="164" fontId="7" fillId="3" borderId="7" xfId="1" applyNumberFormat="1" applyFont="1" applyFill="1" applyBorder="1" applyAlignment="1">
      <alignment vertical="center"/>
    </xf>
    <xf numFmtId="164" fontId="7" fillId="3" borderId="1" xfId="1" applyNumberFormat="1" applyFont="1" applyFill="1" applyBorder="1" applyAlignment="1">
      <alignment vertical="center"/>
    </xf>
    <xf numFmtId="164" fontId="7" fillId="3" borderId="8" xfId="1" applyNumberFormat="1" applyFont="1" applyFill="1" applyBorder="1" applyAlignment="1">
      <alignment vertical="center"/>
    </xf>
    <xf numFmtId="164" fontId="7" fillId="3" borderId="9" xfId="1" applyNumberFormat="1" applyFont="1" applyFill="1" applyBorder="1" applyAlignment="1">
      <alignment horizontal="right" vertical="center"/>
    </xf>
    <xf numFmtId="164" fontId="7" fillId="3" borderId="10" xfId="1" applyNumberFormat="1" applyFont="1" applyFill="1" applyBorder="1" applyAlignment="1">
      <alignment horizontal="right" vertical="center"/>
    </xf>
    <xf numFmtId="164" fontId="7" fillId="3" borderId="11" xfId="1" applyNumberFormat="1" applyFont="1" applyFill="1" applyBorder="1" applyAlignment="1">
      <alignment horizontal="right" vertical="center"/>
    </xf>
    <xf numFmtId="164" fontId="7" fillId="3" borderId="9" xfId="1" applyNumberFormat="1" applyFont="1" applyFill="1" applyBorder="1" applyAlignment="1">
      <alignment vertical="center"/>
    </xf>
    <xf numFmtId="164" fontId="7" fillId="3" borderId="10" xfId="1" applyNumberFormat="1" applyFont="1" applyFill="1" applyBorder="1" applyAlignment="1">
      <alignment vertical="center"/>
    </xf>
    <xf numFmtId="164" fontId="7" fillId="3" borderId="11" xfId="1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3" borderId="2" xfId="0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vertical="center"/>
    </xf>
    <xf numFmtId="164" fontId="7" fillId="3" borderId="2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1" fillId="4" borderId="13" xfId="0" applyNumberFormat="1" applyFont="1" applyFill="1" applyBorder="1" applyAlignment="1">
      <alignment vertical="center"/>
    </xf>
    <xf numFmtId="3" fontId="1" fillId="4" borderId="14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164" fontId="0" fillId="0" borderId="1" xfId="1" applyNumberFormat="1" applyFont="1" applyBorder="1"/>
    <xf numFmtId="164" fontId="0" fillId="0" borderId="0" xfId="1" applyNumberFormat="1" applyFont="1" applyBorder="1"/>
    <xf numFmtId="0" fontId="1" fillId="5" borderId="1" xfId="0" applyFont="1" applyFill="1" applyBorder="1"/>
    <xf numFmtId="0" fontId="5" fillId="0" borderId="0" xfId="0" applyFont="1"/>
    <xf numFmtId="0" fontId="4" fillId="5" borderId="1" xfId="0" applyFont="1" applyFill="1" applyBorder="1" applyAlignment="1">
      <alignment horizontal="center"/>
    </xf>
    <xf numFmtId="164" fontId="0" fillId="0" borderId="1" xfId="1" applyNumberFormat="1" applyFont="1" applyFill="1" applyBorder="1"/>
    <xf numFmtId="0" fontId="0" fillId="5" borderId="1" xfId="0" applyFill="1" applyBorder="1"/>
    <xf numFmtId="3" fontId="9" fillId="0" borderId="1" xfId="0" applyNumberFormat="1" applyFont="1" applyBorder="1"/>
    <xf numFmtId="3" fontId="7" fillId="0" borderId="1" xfId="0" applyNumberFormat="1" applyFont="1" applyBorder="1"/>
    <xf numFmtId="3" fontId="9" fillId="0" borderId="1" xfId="0" applyNumberFormat="1" applyFont="1" applyBorder="1" applyAlignment="1">
      <alignment horizontal="right"/>
    </xf>
    <xf numFmtId="4" fontId="9" fillId="0" borderId="1" xfId="0" applyNumberFormat="1" applyFont="1" applyBorder="1"/>
    <xf numFmtId="3" fontId="9" fillId="6" borderId="1" xfId="0" applyNumberFormat="1" applyFont="1" applyFill="1" applyBorder="1"/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D1B4A-B70A-491F-918A-7EE551823F98}">
  <dimension ref="A1:AK109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baseColWidth="10" defaultRowHeight="15" x14ac:dyDescent="0.25"/>
  <cols>
    <col min="1" max="1" width="13.42578125" bestFit="1" customWidth="1"/>
    <col min="2" max="28" width="16.28515625" bestFit="1" customWidth="1"/>
    <col min="29" max="29" width="17.42578125" bestFit="1" customWidth="1"/>
    <col min="30" max="37" width="16.28515625" bestFit="1" customWidth="1"/>
  </cols>
  <sheetData>
    <row r="1" spans="1:37" s="42" customFormat="1" x14ac:dyDescent="0.25">
      <c r="A1" s="54">
        <v>2016</v>
      </c>
      <c r="B1" s="51" t="s">
        <v>1</v>
      </c>
      <c r="C1" s="52"/>
      <c r="D1" s="53"/>
      <c r="E1" s="51" t="s">
        <v>0</v>
      </c>
      <c r="F1" s="52"/>
      <c r="G1" s="53"/>
      <c r="H1" s="51" t="s">
        <v>2</v>
      </c>
      <c r="I1" s="52"/>
      <c r="J1" s="53"/>
      <c r="K1" s="51" t="s">
        <v>3</v>
      </c>
      <c r="L1" s="52"/>
      <c r="M1" s="53"/>
      <c r="N1" s="51" t="s">
        <v>4</v>
      </c>
      <c r="O1" s="52"/>
      <c r="P1" s="53"/>
      <c r="Q1" s="51" t="s">
        <v>5</v>
      </c>
      <c r="R1" s="52"/>
      <c r="S1" s="53"/>
      <c r="T1" s="51" t="s">
        <v>6</v>
      </c>
      <c r="U1" s="52"/>
      <c r="V1" s="53"/>
      <c r="W1" s="51" t="s">
        <v>7</v>
      </c>
      <c r="X1" s="52"/>
      <c r="Y1" s="53"/>
      <c r="Z1" s="51" t="s">
        <v>8</v>
      </c>
      <c r="AA1" s="52"/>
      <c r="AB1" s="53"/>
      <c r="AC1" s="51" t="s">
        <v>9</v>
      </c>
      <c r="AD1" s="52"/>
      <c r="AE1" s="53"/>
      <c r="AF1" s="51" t="s">
        <v>10</v>
      </c>
      <c r="AG1" s="52"/>
      <c r="AH1" s="53"/>
      <c r="AI1" s="51" t="s">
        <v>11</v>
      </c>
      <c r="AJ1" s="52"/>
      <c r="AK1" s="53"/>
    </row>
    <row r="2" spans="1:37" s="42" customFormat="1" x14ac:dyDescent="0.25">
      <c r="A2" s="55"/>
      <c r="B2" s="43" t="s">
        <v>17</v>
      </c>
      <c r="C2" s="43" t="s">
        <v>18</v>
      </c>
      <c r="D2" s="43" t="s">
        <v>59</v>
      </c>
      <c r="E2" s="43" t="s">
        <v>17</v>
      </c>
      <c r="F2" s="43" t="s">
        <v>18</v>
      </c>
      <c r="G2" s="43" t="s">
        <v>60</v>
      </c>
      <c r="H2" s="43" t="s">
        <v>17</v>
      </c>
      <c r="I2" s="43" t="s">
        <v>18</v>
      </c>
      <c r="J2" s="43" t="s">
        <v>61</v>
      </c>
      <c r="K2" s="43" t="s">
        <v>17</v>
      </c>
      <c r="L2" s="43" t="s">
        <v>18</v>
      </c>
      <c r="M2" s="43" t="s">
        <v>62</v>
      </c>
      <c r="N2" s="43" t="s">
        <v>17</v>
      </c>
      <c r="O2" s="43" t="s">
        <v>18</v>
      </c>
      <c r="P2" s="43" t="s">
        <v>63</v>
      </c>
      <c r="Q2" s="43" t="s">
        <v>17</v>
      </c>
      <c r="R2" s="43" t="s">
        <v>18</v>
      </c>
      <c r="S2" s="43" t="s">
        <v>64</v>
      </c>
      <c r="T2" s="43" t="s">
        <v>17</v>
      </c>
      <c r="U2" s="43" t="s">
        <v>18</v>
      </c>
      <c r="V2" s="43" t="s">
        <v>65</v>
      </c>
      <c r="W2" s="43" t="s">
        <v>17</v>
      </c>
      <c r="X2" s="43" t="s">
        <v>18</v>
      </c>
      <c r="Y2" s="43" t="s">
        <v>66</v>
      </c>
      <c r="Z2" s="43" t="s">
        <v>17</v>
      </c>
      <c r="AA2" s="43" t="s">
        <v>18</v>
      </c>
      <c r="AB2" s="43" t="s">
        <v>67</v>
      </c>
      <c r="AC2" s="43" t="s">
        <v>17</v>
      </c>
      <c r="AD2" s="43" t="s">
        <v>18</v>
      </c>
      <c r="AE2" s="43" t="s">
        <v>68</v>
      </c>
      <c r="AF2" s="43" t="s">
        <v>17</v>
      </c>
      <c r="AG2" s="43" t="s">
        <v>18</v>
      </c>
      <c r="AH2" s="43" t="s">
        <v>69</v>
      </c>
      <c r="AI2" s="43" t="s">
        <v>17</v>
      </c>
      <c r="AJ2" s="43" t="s">
        <v>18</v>
      </c>
      <c r="AK2" s="43" t="s">
        <v>70</v>
      </c>
    </row>
    <row r="3" spans="1:37" x14ac:dyDescent="0.25">
      <c r="A3" s="41" t="s">
        <v>12</v>
      </c>
      <c r="B3" s="39">
        <v>0</v>
      </c>
      <c r="C3" s="39">
        <v>0</v>
      </c>
      <c r="D3" s="39">
        <v>0</v>
      </c>
      <c r="E3" s="39">
        <v>0</v>
      </c>
      <c r="F3" s="39">
        <v>0</v>
      </c>
      <c r="G3" s="39">
        <v>0</v>
      </c>
      <c r="H3" s="39">
        <v>0</v>
      </c>
      <c r="I3" s="39">
        <v>0</v>
      </c>
      <c r="J3" s="39">
        <v>0</v>
      </c>
      <c r="K3" s="39">
        <v>0</v>
      </c>
      <c r="L3" s="39">
        <v>0</v>
      </c>
      <c r="M3" s="39">
        <v>0</v>
      </c>
      <c r="N3" s="39">
        <v>0</v>
      </c>
      <c r="O3" s="39">
        <v>0</v>
      </c>
      <c r="P3" s="39">
        <v>0</v>
      </c>
      <c r="Q3" s="39">
        <v>0</v>
      </c>
      <c r="R3" s="39">
        <v>0</v>
      </c>
      <c r="S3" s="39">
        <v>0</v>
      </c>
      <c r="T3" s="39">
        <v>0</v>
      </c>
      <c r="U3" s="39">
        <v>0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v>0</v>
      </c>
      <c r="AB3" s="39">
        <v>0</v>
      </c>
      <c r="AC3" s="39"/>
      <c r="AD3" s="39"/>
      <c r="AE3" s="39"/>
      <c r="AF3" s="39"/>
      <c r="AG3" s="39"/>
      <c r="AH3" s="39"/>
      <c r="AI3" s="39"/>
      <c r="AJ3" s="39"/>
      <c r="AK3" s="39"/>
    </row>
    <row r="4" spans="1:37" x14ac:dyDescent="0.25">
      <c r="A4" s="45" t="s">
        <v>16</v>
      </c>
      <c r="B4" s="39">
        <v>0</v>
      </c>
      <c r="C4" s="39">
        <v>0</v>
      </c>
      <c r="D4" s="39">
        <v>0</v>
      </c>
      <c r="E4" s="39">
        <v>0</v>
      </c>
      <c r="F4" s="39">
        <v>0</v>
      </c>
      <c r="G4" s="39">
        <v>0</v>
      </c>
      <c r="H4" s="39">
        <v>0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W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21412773089</v>
      </c>
      <c r="AD4" s="39"/>
      <c r="AE4" s="39">
        <f>AC4+AD4</f>
        <v>21412773089</v>
      </c>
      <c r="AF4" s="39">
        <v>21412773089</v>
      </c>
      <c r="AG4" s="39"/>
      <c r="AH4" s="39">
        <f>AF4+AG4</f>
        <v>21412773089</v>
      </c>
      <c r="AI4" s="39">
        <v>21412773089</v>
      </c>
      <c r="AJ4" s="39"/>
      <c r="AK4" s="39">
        <f>AI4+AJ4</f>
        <v>21412773089</v>
      </c>
    </row>
    <row r="5" spans="1:37" x14ac:dyDescent="0.25">
      <c r="A5" s="45" t="s">
        <v>14</v>
      </c>
      <c r="B5" s="39">
        <v>0</v>
      </c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  <c r="Q5" s="39">
        <v>0</v>
      </c>
      <c r="R5" s="39">
        <v>0</v>
      </c>
      <c r="S5" s="39">
        <v>0</v>
      </c>
      <c r="T5" s="39">
        <v>0</v>
      </c>
      <c r="U5" s="39">
        <v>0</v>
      </c>
      <c r="V5" s="39">
        <v>0</v>
      </c>
      <c r="W5" s="39">
        <v>0</v>
      </c>
      <c r="X5" s="39">
        <v>0</v>
      </c>
      <c r="Y5" s="39">
        <v>0</v>
      </c>
      <c r="Z5" s="39">
        <v>0</v>
      </c>
      <c r="AA5" s="39">
        <v>0</v>
      </c>
      <c r="AB5" s="39">
        <v>0</v>
      </c>
      <c r="AC5" s="39">
        <v>5957973988</v>
      </c>
      <c r="AD5" s="39"/>
      <c r="AE5" s="39">
        <f t="shared" ref="AE5:AE6" si="0">AC5+AD5</f>
        <v>5957973988</v>
      </c>
      <c r="AF5" s="39">
        <v>8337347926</v>
      </c>
      <c r="AG5" s="39"/>
      <c r="AH5" s="39">
        <f t="shared" ref="AH5:AH6" si="1">AF5+AG5</f>
        <v>8337347926</v>
      </c>
      <c r="AI5" s="39">
        <v>17930806940</v>
      </c>
      <c r="AJ5" s="39"/>
      <c r="AK5" s="39">
        <f t="shared" ref="AK5:AK6" si="2">AI5+AJ5</f>
        <v>17930806940</v>
      </c>
    </row>
    <row r="6" spans="1:37" x14ac:dyDescent="0.25">
      <c r="A6" s="45" t="s">
        <v>15</v>
      </c>
      <c r="B6" s="39">
        <v>0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0</v>
      </c>
      <c r="AC6" s="39">
        <v>1966942241</v>
      </c>
      <c r="AD6" s="39"/>
      <c r="AE6" s="39">
        <f t="shared" si="0"/>
        <v>1966942241</v>
      </c>
      <c r="AF6" s="39">
        <v>6099815501</v>
      </c>
      <c r="AG6" s="39"/>
      <c r="AH6" s="39">
        <f t="shared" si="1"/>
        <v>6099815501</v>
      </c>
      <c r="AI6" s="39">
        <v>12826814737</v>
      </c>
      <c r="AJ6" s="39"/>
      <c r="AK6" s="39">
        <f t="shared" si="2"/>
        <v>12826814737</v>
      </c>
    </row>
    <row r="7" spans="1:37" x14ac:dyDescent="0.25">
      <c r="A7" s="41" t="s">
        <v>13</v>
      </c>
      <c r="B7" s="39">
        <v>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39"/>
      <c r="AD7" s="39"/>
      <c r="AE7" s="39"/>
      <c r="AF7" s="39"/>
      <c r="AG7" s="39"/>
      <c r="AH7" s="39"/>
      <c r="AI7" s="39"/>
      <c r="AJ7" s="39"/>
      <c r="AK7" s="39"/>
    </row>
    <row r="8" spans="1:37" x14ac:dyDescent="0.25">
      <c r="A8" s="45" t="s">
        <v>16</v>
      </c>
      <c r="B8" s="39">
        <v>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42053207233</v>
      </c>
      <c r="AD8" s="39">
        <v>150303881452</v>
      </c>
      <c r="AE8" s="39">
        <f t="shared" ref="AE8:AE10" si="3">AC8+AD8</f>
        <v>192357088685</v>
      </c>
      <c r="AF8" s="39">
        <v>42053207233</v>
      </c>
      <c r="AG8" s="39">
        <v>150303881452</v>
      </c>
      <c r="AH8" s="39">
        <f t="shared" ref="AH8:AH10" si="4">AF8+AG8</f>
        <v>192357088685</v>
      </c>
      <c r="AI8" s="39">
        <v>35662604383</v>
      </c>
      <c r="AJ8" s="39">
        <v>156694484302</v>
      </c>
      <c r="AK8" s="39">
        <f t="shared" ref="AK8:AK10" si="5">AI8+AJ8</f>
        <v>192357088685</v>
      </c>
    </row>
    <row r="9" spans="1:37" x14ac:dyDescent="0.25">
      <c r="A9" s="45" t="s">
        <v>14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5651173450</v>
      </c>
      <c r="AD9" s="39">
        <v>77451133754</v>
      </c>
      <c r="AE9" s="39">
        <f t="shared" si="3"/>
        <v>83102307204</v>
      </c>
      <c r="AF9" s="39">
        <v>9079225291</v>
      </c>
      <c r="AG9" s="39">
        <v>78998829167</v>
      </c>
      <c r="AH9" s="39">
        <f t="shared" si="4"/>
        <v>88078054458</v>
      </c>
      <c r="AI9" s="39">
        <v>13957872894</v>
      </c>
      <c r="AJ9" s="39">
        <v>155292336482</v>
      </c>
      <c r="AK9" s="39">
        <f t="shared" si="5"/>
        <v>169250209376</v>
      </c>
    </row>
    <row r="10" spans="1:37" x14ac:dyDescent="0.25">
      <c r="A10" s="45" t="s">
        <v>15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/>
      <c r="AE10" s="39">
        <f t="shared" si="3"/>
        <v>0</v>
      </c>
      <c r="AF10" s="39">
        <v>1658396791</v>
      </c>
      <c r="AG10" s="39">
        <v>6480120365</v>
      </c>
      <c r="AH10" s="39">
        <f t="shared" si="4"/>
        <v>8138517156</v>
      </c>
      <c r="AI10" s="39">
        <v>4058179699</v>
      </c>
      <c r="AJ10" s="39">
        <v>43814899136</v>
      </c>
      <c r="AK10" s="39">
        <f t="shared" si="5"/>
        <v>47873078835</v>
      </c>
    </row>
    <row r="11" spans="1:37" x14ac:dyDescent="0.25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</row>
    <row r="12" spans="1:37" s="42" customFormat="1" x14ac:dyDescent="0.25">
      <c r="A12" s="54">
        <v>2017</v>
      </c>
      <c r="B12" s="51" t="s">
        <v>1</v>
      </c>
      <c r="C12" s="52"/>
      <c r="D12" s="53"/>
      <c r="E12" s="51" t="s">
        <v>0</v>
      </c>
      <c r="F12" s="52"/>
      <c r="G12" s="53"/>
      <c r="H12" s="51" t="s">
        <v>2</v>
      </c>
      <c r="I12" s="52"/>
      <c r="J12" s="53"/>
      <c r="K12" s="51" t="s">
        <v>3</v>
      </c>
      <c r="L12" s="52"/>
      <c r="M12" s="53"/>
      <c r="N12" s="51" t="s">
        <v>4</v>
      </c>
      <c r="O12" s="52"/>
      <c r="P12" s="53"/>
      <c r="Q12" s="51" t="s">
        <v>5</v>
      </c>
      <c r="R12" s="52"/>
      <c r="S12" s="53"/>
      <c r="T12" s="51" t="s">
        <v>6</v>
      </c>
      <c r="U12" s="52"/>
      <c r="V12" s="53"/>
      <c r="W12" s="51" t="s">
        <v>7</v>
      </c>
      <c r="X12" s="52"/>
      <c r="Y12" s="53"/>
      <c r="Z12" s="51" t="s">
        <v>8</v>
      </c>
      <c r="AA12" s="52"/>
      <c r="AB12" s="53"/>
      <c r="AC12" s="51" t="s">
        <v>9</v>
      </c>
      <c r="AD12" s="52"/>
      <c r="AE12" s="53"/>
      <c r="AF12" s="51" t="s">
        <v>10</v>
      </c>
      <c r="AG12" s="52"/>
      <c r="AH12" s="53"/>
      <c r="AI12" s="51" t="s">
        <v>11</v>
      </c>
      <c r="AJ12" s="52"/>
      <c r="AK12" s="53"/>
    </row>
    <row r="13" spans="1:37" s="42" customFormat="1" x14ac:dyDescent="0.25">
      <c r="A13" s="55"/>
      <c r="B13" s="43" t="s">
        <v>17</v>
      </c>
      <c r="C13" s="43" t="s">
        <v>18</v>
      </c>
      <c r="D13" s="43" t="s">
        <v>59</v>
      </c>
      <c r="E13" s="43" t="s">
        <v>17</v>
      </c>
      <c r="F13" s="43" t="s">
        <v>18</v>
      </c>
      <c r="G13" s="43" t="s">
        <v>60</v>
      </c>
      <c r="H13" s="43" t="s">
        <v>17</v>
      </c>
      <c r="I13" s="43" t="s">
        <v>18</v>
      </c>
      <c r="J13" s="43" t="s">
        <v>61</v>
      </c>
      <c r="K13" s="43" t="s">
        <v>17</v>
      </c>
      <c r="L13" s="43" t="s">
        <v>18</v>
      </c>
      <c r="M13" s="43" t="s">
        <v>62</v>
      </c>
      <c r="N13" s="43" t="s">
        <v>17</v>
      </c>
      <c r="O13" s="43" t="s">
        <v>18</v>
      </c>
      <c r="P13" s="43" t="s">
        <v>63</v>
      </c>
      <c r="Q13" s="43" t="s">
        <v>17</v>
      </c>
      <c r="R13" s="43" t="s">
        <v>18</v>
      </c>
      <c r="S13" s="43" t="s">
        <v>64</v>
      </c>
      <c r="T13" s="43" t="s">
        <v>17</v>
      </c>
      <c r="U13" s="43" t="s">
        <v>18</v>
      </c>
      <c r="V13" s="43" t="s">
        <v>65</v>
      </c>
      <c r="W13" s="43" t="s">
        <v>17</v>
      </c>
      <c r="X13" s="43" t="s">
        <v>18</v>
      </c>
      <c r="Y13" s="43" t="s">
        <v>66</v>
      </c>
      <c r="Z13" s="43" t="s">
        <v>17</v>
      </c>
      <c r="AA13" s="43" t="s">
        <v>18</v>
      </c>
      <c r="AB13" s="43" t="s">
        <v>67</v>
      </c>
      <c r="AC13" s="43" t="s">
        <v>17</v>
      </c>
      <c r="AD13" s="43" t="s">
        <v>18</v>
      </c>
      <c r="AE13" s="43" t="s">
        <v>68</v>
      </c>
      <c r="AF13" s="43" t="s">
        <v>17</v>
      </c>
      <c r="AG13" s="43" t="s">
        <v>18</v>
      </c>
      <c r="AH13" s="43" t="s">
        <v>69</v>
      </c>
      <c r="AI13" s="43" t="s">
        <v>17</v>
      </c>
      <c r="AJ13" s="43" t="s">
        <v>18</v>
      </c>
      <c r="AK13" s="43" t="s">
        <v>70</v>
      </c>
    </row>
    <row r="14" spans="1:37" x14ac:dyDescent="0.25">
      <c r="A14" s="41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45" t="s">
        <v>16</v>
      </c>
      <c r="B15" s="39">
        <v>65639068000</v>
      </c>
      <c r="C15" s="39"/>
      <c r="D15" s="39">
        <f>B15+C15</f>
        <v>65639068000</v>
      </c>
      <c r="E15" s="39">
        <v>65639068000</v>
      </c>
      <c r="F15" s="39"/>
      <c r="G15" s="39">
        <f>E15+F15</f>
        <v>65639068000</v>
      </c>
      <c r="H15" s="39">
        <v>65639068000</v>
      </c>
      <c r="I15" s="39"/>
      <c r="J15" s="39">
        <f>H15+I15</f>
        <v>65639068000</v>
      </c>
      <c r="K15" s="39">
        <v>65639068000</v>
      </c>
      <c r="L15" s="39"/>
      <c r="M15" s="39">
        <f>K15+L15</f>
        <v>65639068000</v>
      </c>
      <c r="N15" s="39">
        <v>65639068000</v>
      </c>
      <c r="O15" s="39"/>
      <c r="P15" s="39">
        <f>N15+O15</f>
        <v>65639068000</v>
      </c>
      <c r="Q15" s="39">
        <v>65639068000</v>
      </c>
      <c r="R15" s="39"/>
      <c r="S15" s="39">
        <f>Q15+R15</f>
        <v>65639068000</v>
      </c>
      <c r="T15" s="39">
        <v>65639068000</v>
      </c>
      <c r="U15" s="39"/>
      <c r="V15" s="39">
        <f>T15+U15</f>
        <v>65639068000</v>
      </c>
      <c r="W15" s="39">
        <v>65639068000</v>
      </c>
      <c r="X15" s="39"/>
      <c r="Y15" s="39">
        <f>W15+X15</f>
        <v>65639068000</v>
      </c>
      <c r="Z15" s="39">
        <v>65639068000</v>
      </c>
      <c r="AA15" s="39"/>
      <c r="AB15" s="39">
        <f>Z15+AA15</f>
        <v>65639068000</v>
      </c>
      <c r="AC15" s="39">
        <v>65639068000</v>
      </c>
      <c r="AD15" s="39"/>
      <c r="AE15" s="39">
        <f>AC15+AD15</f>
        <v>65639068000</v>
      </c>
      <c r="AF15" s="39">
        <v>65639068000</v>
      </c>
      <c r="AG15" s="39"/>
      <c r="AH15" s="39">
        <f>AF15+AG15</f>
        <v>65639068000</v>
      </c>
      <c r="AI15" s="39">
        <v>65639068000</v>
      </c>
      <c r="AJ15" s="39"/>
      <c r="AK15" s="39">
        <f>AI15+AJ15</f>
        <v>65639068000</v>
      </c>
    </row>
    <row r="16" spans="1:37" x14ac:dyDescent="0.25">
      <c r="A16" s="45" t="s">
        <v>14</v>
      </c>
      <c r="B16" s="39">
        <v>3123942058</v>
      </c>
      <c r="C16" s="39"/>
      <c r="D16" s="39">
        <f t="shared" ref="D16:D17" si="6">B16+C16</f>
        <v>3123942058</v>
      </c>
      <c r="E16" s="39">
        <v>12973867866</v>
      </c>
      <c r="F16" s="39"/>
      <c r="G16" s="39">
        <f t="shared" ref="G16:G17" si="7">E16+F16</f>
        <v>12973867866</v>
      </c>
      <c r="H16" s="39">
        <v>15854675999</v>
      </c>
      <c r="I16" s="39"/>
      <c r="J16" s="39">
        <f t="shared" ref="J16:J17" si="8">H16+I16</f>
        <v>15854675999</v>
      </c>
      <c r="K16" s="39">
        <v>19658837470</v>
      </c>
      <c r="L16" s="39"/>
      <c r="M16" s="39">
        <f t="shared" ref="M16:M17" si="9">K16+L16</f>
        <v>19658837470</v>
      </c>
      <c r="N16" s="39">
        <v>23494131989</v>
      </c>
      <c r="O16" s="39"/>
      <c r="P16" s="39">
        <f t="shared" ref="P16:P17" si="10">N16+O16</f>
        <v>23494131989</v>
      </c>
      <c r="Q16" s="39">
        <v>30217205104</v>
      </c>
      <c r="R16" s="39"/>
      <c r="S16" s="39">
        <f t="shared" ref="S16:S17" si="11">Q16+R16</f>
        <v>30217205104</v>
      </c>
      <c r="T16" s="39">
        <v>34918870645</v>
      </c>
      <c r="U16" s="39"/>
      <c r="V16" s="39">
        <f t="shared" ref="V16:V17" si="12">T16+U16</f>
        <v>34918870645</v>
      </c>
      <c r="W16" s="39">
        <v>38287473176</v>
      </c>
      <c r="X16" s="39"/>
      <c r="Y16" s="39">
        <f t="shared" ref="Y16:Y17" si="13">W16+X16</f>
        <v>38287473176</v>
      </c>
      <c r="Z16" s="39">
        <v>42528805810</v>
      </c>
      <c r="AA16" s="39"/>
      <c r="AB16" s="39">
        <f t="shared" ref="AB16:AB17" si="14">Z16+AA16</f>
        <v>42528805810</v>
      </c>
      <c r="AC16" s="39">
        <v>46135379185</v>
      </c>
      <c r="AD16" s="39"/>
      <c r="AE16" s="39">
        <f t="shared" ref="AE16:AE17" si="15">AC16+AD16</f>
        <v>46135379185</v>
      </c>
      <c r="AF16" s="39">
        <v>51160065532</v>
      </c>
      <c r="AG16" s="39"/>
      <c r="AH16" s="39">
        <f t="shared" ref="AH16:AH17" si="16">AF16+AG16</f>
        <v>51160065532</v>
      </c>
      <c r="AI16" s="39">
        <v>62937088090</v>
      </c>
      <c r="AJ16" s="39"/>
      <c r="AK16" s="39">
        <f t="shared" ref="AK16:AK17" si="17">AI16+AJ16</f>
        <v>62937088090</v>
      </c>
    </row>
    <row r="17" spans="1:37" x14ac:dyDescent="0.25">
      <c r="A17" s="45" t="s">
        <v>15</v>
      </c>
      <c r="B17" s="39">
        <v>2620363409</v>
      </c>
      <c r="C17" s="39"/>
      <c r="D17" s="39">
        <f t="shared" si="6"/>
        <v>2620363409</v>
      </c>
      <c r="E17" s="39">
        <v>6696724047</v>
      </c>
      <c r="F17" s="39"/>
      <c r="G17" s="39">
        <f t="shared" si="7"/>
        <v>6696724047</v>
      </c>
      <c r="H17" s="39">
        <v>9998594787</v>
      </c>
      <c r="I17" s="39"/>
      <c r="J17" s="39">
        <f t="shared" si="8"/>
        <v>9998594787</v>
      </c>
      <c r="K17" s="39">
        <v>13823420926</v>
      </c>
      <c r="L17" s="39"/>
      <c r="M17" s="39">
        <f t="shared" si="9"/>
        <v>13823420926</v>
      </c>
      <c r="N17" s="39">
        <v>18174297155</v>
      </c>
      <c r="O17" s="39"/>
      <c r="P17" s="39">
        <f t="shared" si="10"/>
        <v>18174297155</v>
      </c>
      <c r="Q17" s="39">
        <v>25293125703</v>
      </c>
      <c r="R17" s="39"/>
      <c r="S17" s="39">
        <f t="shared" si="11"/>
        <v>25293125703</v>
      </c>
      <c r="T17" s="39">
        <v>29679074701</v>
      </c>
      <c r="U17" s="39"/>
      <c r="V17" s="39">
        <f t="shared" si="12"/>
        <v>29679074701</v>
      </c>
      <c r="W17" s="39">
        <v>33881420388</v>
      </c>
      <c r="X17" s="39"/>
      <c r="Y17" s="39">
        <f t="shared" si="13"/>
        <v>33881420388</v>
      </c>
      <c r="Z17" s="39">
        <v>38135584725</v>
      </c>
      <c r="AA17" s="39"/>
      <c r="AB17" s="39">
        <f t="shared" si="14"/>
        <v>38135584725</v>
      </c>
      <c r="AC17" s="39">
        <v>43213675171</v>
      </c>
      <c r="AD17" s="39"/>
      <c r="AE17" s="39">
        <f t="shared" si="15"/>
        <v>43213675171</v>
      </c>
      <c r="AF17" s="39">
        <v>47735237750</v>
      </c>
      <c r="AG17" s="39"/>
      <c r="AH17" s="39">
        <f t="shared" si="16"/>
        <v>47735237750</v>
      </c>
      <c r="AI17" s="39">
        <v>61257294197</v>
      </c>
      <c r="AJ17" s="39"/>
      <c r="AK17" s="39">
        <f t="shared" si="17"/>
        <v>61257294197</v>
      </c>
    </row>
    <row r="18" spans="1:37" x14ac:dyDescent="0.25">
      <c r="A18" s="41" t="s">
        <v>13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</row>
    <row r="19" spans="1:37" x14ac:dyDescent="0.25">
      <c r="A19" s="45" t="s">
        <v>16</v>
      </c>
      <c r="B19" s="39">
        <v>62786651000</v>
      </c>
      <c r="C19" s="39">
        <v>270027897000</v>
      </c>
      <c r="D19" s="39">
        <f t="shared" ref="D19:D21" si="18">B19+C19</f>
        <v>332814548000</v>
      </c>
      <c r="E19" s="39">
        <v>62786651000</v>
      </c>
      <c r="F19" s="39">
        <v>270027897000</v>
      </c>
      <c r="G19" s="39">
        <f t="shared" ref="G19:G21" si="19">E19+F19</f>
        <v>332814548000</v>
      </c>
      <c r="H19" s="39">
        <v>62786651000</v>
      </c>
      <c r="I19" s="39">
        <v>270027897000</v>
      </c>
      <c r="J19" s="39">
        <f>H19+I19</f>
        <v>332814548000</v>
      </c>
      <c r="K19" s="39">
        <v>62786651000</v>
      </c>
      <c r="L19" s="39">
        <v>270027897000</v>
      </c>
      <c r="M19" s="39">
        <f t="shared" ref="M19:M21" si="20">K19+L19</f>
        <v>332814548000</v>
      </c>
      <c r="N19" s="39">
        <v>62786651000</v>
      </c>
      <c r="O19" s="39">
        <v>271717897000</v>
      </c>
      <c r="P19" s="39">
        <f t="shared" ref="P19:P21" si="21">N19+O19</f>
        <v>334504548000</v>
      </c>
      <c r="Q19" s="39">
        <v>62786651000</v>
      </c>
      <c r="R19" s="39">
        <v>271717897000</v>
      </c>
      <c r="S19" s="39">
        <f t="shared" ref="S19:S21" si="22">Q19+R19</f>
        <v>334504548000</v>
      </c>
      <c r="T19" s="39">
        <v>62786651000</v>
      </c>
      <c r="U19" s="39">
        <v>276167897000</v>
      </c>
      <c r="V19" s="39">
        <f t="shared" ref="V19:V21" si="23">T19+U19</f>
        <v>338954548000</v>
      </c>
      <c r="W19" s="39">
        <v>62786651000</v>
      </c>
      <c r="X19" s="39">
        <v>276167897000</v>
      </c>
      <c r="Y19" s="39">
        <f t="shared" ref="Y19:Y21" si="24">W19+X19</f>
        <v>338954548000</v>
      </c>
      <c r="Z19" s="39">
        <v>62786651000</v>
      </c>
      <c r="AA19" s="39">
        <v>276167897000</v>
      </c>
      <c r="AB19" s="39">
        <f t="shared" ref="AB19:AB21" si="25">Z19+AA19</f>
        <v>338954548000</v>
      </c>
      <c r="AC19" s="39">
        <v>62786651000</v>
      </c>
      <c r="AD19" s="39">
        <v>276167897000</v>
      </c>
      <c r="AE19" s="39">
        <f t="shared" ref="AE19:AE21" si="26">AC19+AD19</f>
        <v>338954548000</v>
      </c>
      <c r="AF19" s="39">
        <v>62786651000</v>
      </c>
      <c r="AG19" s="39">
        <v>276167897000</v>
      </c>
      <c r="AH19" s="39">
        <f t="shared" ref="AH19:AH21" si="27">AF19+AG19</f>
        <v>338954548000</v>
      </c>
      <c r="AI19" s="39">
        <v>57233446243</v>
      </c>
      <c r="AJ19" s="39">
        <v>261291842757</v>
      </c>
      <c r="AK19" s="39">
        <f t="shared" ref="AK19:AK21" si="28">AI19+AJ19</f>
        <v>318525289000</v>
      </c>
    </row>
    <row r="20" spans="1:37" x14ac:dyDescent="0.25">
      <c r="A20" s="45" t="s">
        <v>14</v>
      </c>
      <c r="B20" s="39">
        <v>1421546089</v>
      </c>
      <c r="C20" s="39">
        <v>2981709747</v>
      </c>
      <c r="D20" s="39">
        <f t="shared" si="18"/>
        <v>4403255836</v>
      </c>
      <c r="E20" s="39">
        <v>13265252729</v>
      </c>
      <c r="F20" s="39">
        <v>12837869481</v>
      </c>
      <c r="G20" s="39">
        <f t="shared" si="19"/>
        <v>26103122210</v>
      </c>
      <c r="H20" s="39">
        <v>19582718237</v>
      </c>
      <c r="I20" s="39">
        <v>31354946203</v>
      </c>
      <c r="J20" s="39">
        <f>H20+I20</f>
        <v>50937664440</v>
      </c>
      <c r="K20" s="39">
        <v>20770894709</v>
      </c>
      <c r="L20" s="39">
        <v>42815310134</v>
      </c>
      <c r="M20" s="39">
        <f t="shared" si="20"/>
        <v>63586204843</v>
      </c>
      <c r="N20" s="39">
        <v>22517137549</v>
      </c>
      <c r="O20" s="39">
        <v>47415935485</v>
      </c>
      <c r="P20" s="39">
        <f t="shared" si="21"/>
        <v>69933073034</v>
      </c>
      <c r="Q20" s="39">
        <v>23454246637</v>
      </c>
      <c r="R20" s="39">
        <v>70279711810</v>
      </c>
      <c r="S20" s="39">
        <f t="shared" si="22"/>
        <v>93733958447</v>
      </c>
      <c r="T20" s="39">
        <v>24491468266</v>
      </c>
      <c r="U20" s="39">
        <v>88859149195</v>
      </c>
      <c r="V20" s="39">
        <f t="shared" si="23"/>
        <v>113350617461</v>
      </c>
      <c r="W20" s="39">
        <v>25117081499</v>
      </c>
      <c r="X20" s="39">
        <v>103214425412</v>
      </c>
      <c r="Y20" s="39">
        <f t="shared" si="24"/>
        <v>128331506911</v>
      </c>
      <c r="Z20" s="39">
        <v>26110694849</v>
      </c>
      <c r="AA20" s="39">
        <v>167921454026</v>
      </c>
      <c r="AB20" s="39">
        <f t="shared" si="25"/>
        <v>194032148875</v>
      </c>
      <c r="AC20" s="39">
        <v>27099476622</v>
      </c>
      <c r="AD20" s="39">
        <v>174657793954</v>
      </c>
      <c r="AE20" s="39">
        <f t="shared" si="26"/>
        <v>201757270576</v>
      </c>
      <c r="AF20" s="39">
        <v>28418169249</v>
      </c>
      <c r="AG20" s="39">
        <v>191663074556</v>
      </c>
      <c r="AH20" s="39">
        <f t="shared" si="27"/>
        <v>220081243805</v>
      </c>
      <c r="AI20" s="39">
        <v>32963094782</v>
      </c>
      <c r="AJ20" s="39">
        <v>261015240690</v>
      </c>
      <c r="AK20" s="39">
        <f t="shared" si="28"/>
        <v>293978335472</v>
      </c>
    </row>
    <row r="21" spans="1:37" x14ac:dyDescent="0.25">
      <c r="A21" s="45" t="s">
        <v>15</v>
      </c>
      <c r="B21" s="39">
        <v>0</v>
      </c>
      <c r="C21" s="39">
        <v>0</v>
      </c>
      <c r="D21" s="39">
        <f t="shared" si="18"/>
        <v>0</v>
      </c>
      <c r="E21" s="39">
        <v>39755721</v>
      </c>
      <c r="F21" s="39">
        <v>58777785</v>
      </c>
      <c r="G21" s="39">
        <f t="shared" si="19"/>
        <v>98533506</v>
      </c>
      <c r="H21" s="39">
        <v>915366884</v>
      </c>
      <c r="I21" s="39">
        <v>1149018350</v>
      </c>
      <c r="J21" s="39">
        <f>H21+I21</f>
        <v>2064385234</v>
      </c>
      <c r="K21" s="39">
        <v>2389331327</v>
      </c>
      <c r="L21" s="39">
        <v>2499949557</v>
      </c>
      <c r="M21" s="39">
        <f t="shared" si="20"/>
        <v>4889280884</v>
      </c>
      <c r="N21" s="39">
        <v>4392060175</v>
      </c>
      <c r="O21" s="39">
        <v>5178975825</v>
      </c>
      <c r="P21" s="39">
        <f t="shared" si="21"/>
        <v>9571036000</v>
      </c>
      <c r="Q21" s="39">
        <v>6904508845</v>
      </c>
      <c r="R21" s="39">
        <v>8171781120</v>
      </c>
      <c r="S21" s="39">
        <f t="shared" si="22"/>
        <v>15076289965</v>
      </c>
      <c r="T21" s="39">
        <v>9106974805</v>
      </c>
      <c r="U21" s="39">
        <v>19071906249</v>
      </c>
      <c r="V21" s="39">
        <f t="shared" si="23"/>
        <v>28178881054</v>
      </c>
      <c r="W21" s="39">
        <v>11139233967</v>
      </c>
      <c r="X21" s="39">
        <v>21969790808</v>
      </c>
      <c r="Y21" s="39">
        <f t="shared" si="24"/>
        <v>33109024775</v>
      </c>
      <c r="Z21" s="39">
        <v>13434735837</v>
      </c>
      <c r="AA21" s="39">
        <v>25423839387</v>
      </c>
      <c r="AB21" s="39">
        <f t="shared" si="25"/>
        <v>38858575224</v>
      </c>
      <c r="AC21" s="39">
        <v>15977314096</v>
      </c>
      <c r="AD21" s="39">
        <v>32794081465</v>
      </c>
      <c r="AE21" s="39">
        <f t="shared" si="26"/>
        <v>48771395561</v>
      </c>
      <c r="AF21" s="39">
        <v>18366318746</v>
      </c>
      <c r="AG21" s="39">
        <v>52270431660</v>
      </c>
      <c r="AH21" s="39">
        <f t="shared" si="27"/>
        <v>70636750406</v>
      </c>
      <c r="AI21" s="39">
        <v>23112991865</v>
      </c>
      <c r="AJ21" s="39">
        <v>114476085278</v>
      </c>
      <c r="AK21" s="39">
        <f t="shared" si="28"/>
        <v>137589077143</v>
      </c>
    </row>
    <row r="23" spans="1:37" s="42" customFormat="1" x14ac:dyDescent="0.25">
      <c r="A23" s="54">
        <v>2018</v>
      </c>
      <c r="B23" s="51" t="s">
        <v>1</v>
      </c>
      <c r="C23" s="52"/>
      <c r="D23" s="53"/>
      <c r="E23" s="51" t="s">
        <v>0</v>
      </c>
      <c r="F23" s="52"/>
      <c r="G23" s="53"/>
      <c r="H23" s="51" t="s">
        <v>2</v>
      </c>
      <c r="I23" s="52"/>
      <c r="J23" s="53"/>
      <c r="K23" s="51" t="s">
        <v>3</v>
      </c>
      <c r="L23" s="52"/>
      <c r="M23" s="53"/>
      <c r="N23" s="51" t="s">
        <v>4</v>
      </c>
      <c r="O23" s="52"/>
      <c r="P23" s="53"/>
      <c r="Q23" s="51" t="s">
        <v>5</v>
      </c>
      <c r="R23" s="52"/>
      <c r="S23" s="53"/>
      <c r="T23" s="51" t="s">
        <v>6</v>
      </c>
      <c r="U23" s="52"/>
      <c r="V23" s="53"/>
      <c r="W23" s="51" t="s">
        <v>7</v>
      </c>
      <c r="X23" s="52"/>
      <c r="Y23" s="53"/>
      <c r="Z23" s="51" t="s">
        <v>8</v>
      </c>
      <c r="AA23" s="52"/>
      <c r="AB23" s="53"/>
      <c r="AC23" s="51" t="s">
        <v>9</v>
      </c>
      <c r="AD23" s="52"/>
      <c r="AE23" s="53"/>
      <c r="AF23" s="51" t="s">
        <v>10</v>
      </c>
      <c r="AG23" s="52"/>
      <c r="AH23" s="53"/>
      <c r="AI23" s="51" t="s">
        <v>11</v>
      </c>
      <c r="AJ23" s="52"/>
      <c r="AK23" s="53"/>
    </row>
    <row r="24" spans="1:37" s="42" customFormat="1" x14ac:dyDescent="0.25">
      <c r="A24" s="55"/>
      <c r="B24" s="43" t="s">
        <v>17</v>
      </c>
      <c r="C24" s="43" t="s">
        <v>18</v>
      </c>
      <c r="D24" s="43" t="s">
        <v>59</v>
      </c>
      <c r="E24" s="43" t="s">
        <v>17</v>
      </c>
      <c r="F24" s="43" t="s">
        <v>18</v>
      </c>
      <c r="G24" s="43" t="s">
        <v>60</v>
      </c>
      <c r="H24" s="43" t="s">
        <v>17</v>
      </c>
      <c r="I24" s="43" t="s">
        <v>18</v>
      </c>
      <c r="J24" s="43" t="s">
        <v>61</v>
      </c>
      <c r="K24" s="43" t="s">
        <v>17</v>
      </c>
      <c r="L24" s="43" t="s">
        <v>18</v>
      </c>
      <c r="M24" s="43" t="s">
        <v>62</v>
      </c>
      <c r="N24" s="43" t="s">
        <v>17</v>
      </c>
      <c r="O24" s="43" t="s">
        <v>18</v>
      </c>
      <c r="P24" s="43" t="s">
        <v>63</v>
      </c>
      <c r="Q24" s="43" t="s">
        <v>17</v>
      </c>
      <c r="R24" s="43" t="s">
        <v>18</v>
      </c>
      <c r="S24" s="43" t="s">
        <v>64</v>
      </c>
      <c r="T24" s="43" t="s">
        <v>17</v>
      </c>
      <c r="U24" s="43" t="s">
        <v>18</v>
      </c>
      <c r="V24" s="43" t="s">
        <v>65</v>
      </c>
      <c r="W24" s="43" t="s">
        <v>17</v>
      </c>
      <c r="X24" s="43" t="s">
        <v>18</v>
      </c>
      <c r="Y24" s="43" t="s">
        <v>66</v>
      </c>
      <c r="Z24" s="43" t="s">
        <v>17</v>
      </c>
      <c r="AA24" s="43" t="s">
        <v>18</v>
      </c>
      <c r="AB24" s="43" t="s">
        <v>67</v>
      </c>
      <c r="AC24" s="43" t="s">
        <v>17</v>
      </c>
      <c r="AD24" s="43" t="s">
        <v>18</v>
      </c>
      <c r="AE24" s="43" t="s">
        <v>68</v>
      </c>
      <c r="AF24" s="43" t="s">
        <v>17</v>
      </c>
      <c r="AG24" s="43" t="s">
        <v>18</v>
      </c>
      <c r="AH24" s="43" t="s">
        <v>69</v>
      </c>
      <c r="AI24" s="43" t="s">
        <v>17</v>
      </c>
      <c r="AJ24" s="43" t="s">
        <v>18</v>
      </c>
      <c r="AK24" s="43" t="s">
        <v>70</v>
      </c>
    </row>
    <row r="25" spans="1:37" x14ac:dyDescent="0.25">
      <c r="A25" s="41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A26" s="45" t="s">
        <v>16</v>
      </c>
      <c r="B26" s="39">
        <v>74480880000</v>
      </c>
      <c r="C26" s="39"/>
      <c r="D26" s="39">
        <f>B26+C26</f>
        <v>74480880000</v>
      </c>
      <c r="E26" s="39">
        <v>74480880000</v>
      </c>
      <c r="F26" s="39"/>
      <c r="G26" s="39">
        <f>E26+F26</f>
        <v>74480880000</v>
      </c>
      <c r="H26" s="44">
        <v>74480880000</v>
      </c>
      <c r="I26" s="39"/>
      <c r="J26" s="39">
        <f>H26+I26</f>
        <v>74480880000</v>
      </c>
      <c r="K26" s="39">
        <v>74480880000</v>
      </c>
      <c r="L26" s="39"/>
      <c r="M26" s="39">
        <f>K26+L26</f>
        <v>74480880000</v>
      </c>
      <c r="N26" s="39">
        <v>74480880000</v>
      </c>
      <c r="O26" s="39"/>
      <c r="P26" s="39">
        <f>N26+O26</f>
        <v>74480880000</v>
      </c>
      <c r="Q26" s="39">
        <v>74480880000</v>
      </c>
      <c r="R26" s="39"/>
      <c r="S26" s="39">
        <f>Q26+R26</f>
        <v>74480880000</v>
      </c>
      <c r="T26" s="39">
        <v>74480880000</v>
      </c>
      <c r="U26" s="39"/>
      <c r="V26" s="39">
        <f>T26+U26</f>
        <v>74480880000</v>
      </c>
      <c r="W26" s="39">
        <v>74480880000</v>
      </c>
      <c r="X26" s="39"/>
      <c r="Y26" s="39">
        <f>W26+X26</f>
        <v>74480880000</v>
      </c>
      <c r="Z26" s="39">
        <v>74480880000</v>
      </c>
      <c r="AA26" s="39"/>
      <c r="AB26" s="39">
        <f>Z26+AA26</f>
        <v>74480880000</v>
      </c>
      <c r="AC26" s="39">
        <v>74480880000</v>
      </c>
      <c r="AD26" s="39"/>
      <c r="AE26" s="39">
        <f>AC26+AD26</f>
        <v>74480880000</v>
      </c>
      <c r="AF26" s="39">
        <v>74480880000</v>
      </c>
      <c r="AG26" s="39"/>
      <c r="AH26" s="39">
        <f>AF26+AG26</f>
        <v>74480880000</v>
      </c>
      <c r="AI26" s="39">
        <v>74480880000</v>
      </c>
      <c r="AJ26" s="39"/>
      <c r="AK26" s="39">
        <f>AI26+AJ26</f>
        <v>74480880000</v>
      </c>
    </row>
    <row r="27" spans="1:37" x14ac:dyDescent="0.25">
      <c r="A27" s="45" t="s">
        <v>14</v>
      </c>
      <c r="B27" s="39">
        <v>9109643772</v>
      </c>
      <c r="C27" s="39"/>
      <c r="D27" s="39">
        <f t="shared" ref="D27:D28" si="29">B27+C27</f>
        <v>9109643772</v>
      </c>
      <c r="E27" s="39">
        <v>14020869699</v>
      </c>
      <c r="F27" s="39"/>
      <c r="G27" s="39">
        <f t="shared" ref="G27:G28" si="30">E27+F27</f>
        <v>14020869699</v>
      </c>
      <c r="H27" s="44">
        <v>18404788171</v>
      </c>
      <c r="I27" s="39"/>
      <c r="J27" s="39">
        <f t="shared" ref="J27:J28" si="31">H27+I27</f>
        <v>18404788171</v>
      </c>
      <c r="K27" s="39">
        <v>21993115319</v>
      </c>
      <c r="L27" s="39"/>
      <c r="M27" s="39">
        <f t="shared" ref="M27:M28" si="32">K27+L27</f>
        <v>21993115319</v>
      </c>
      <c r="N27" s="39">
        <v>27198485773</v>
      </c>
      <c r="O27" s="39"/>
      <c r="P27" s="39">
        <f t="shared" ref="P27:P28" si="33">N27+O27</f>
        <v>27198485773</v>
      </c>
      <c r="Q27" s="39">
        <v>34864368869</v>
      </c>
      <c r="R27" s="39"/>
      <c r="S27" s="39">
        <f t="shared" ref="S27:S28" si="34">Q27+R27</f>
        <v>34864368869</v>
      </c>
      <c r="T27" s="39">
        <v>38950750499</v>
      </c>
      <c r="U27" s="39"/>
      <c r="V27" s="39">
        <f t="shared" ref="V27:V28" si="35">T27+U27</f>
        <v>38950750499</v>
      </c>
      <c r="W27" s="39">
        <v>43003467822</v>
      </c>
      <c r="X27" s="39"/>
      <c r="Y27" s="39">
        <f t="shared" ref="Y27:Y28" si="36">W27+X27</f>
        <v>43003467822</v>
      </c>
      <c r="Z27" s="39">
        <v>47065371524</v>
      </c>
      <c r="AA27" s="39"/>
      <c r="AB27" s="39">
        <f t="shared" ref="AB27:AB28" si="37">Z27+AA27</f>
        <v>47065371524</v>
      </c>
      <c r="AC27" s="39">
        <v>50739690900</v>
      </c>
      <c r="AD27" s="39"/>
      <c r="AE27" s="39">
        <f t="shared" ref="AE27:AE28" si="38">AC27+AD27</f>
        <v>50739690900</v>
      </c>
      <c r="AF27" s="39">
        <v>54896287087</v>
      </c>
      <c r="AG27" s="39"/>
      <c r="AH27" s="39">
        <f t="shared" ref="AH27:AH28" si="39">AF27+AG27</f>
        <v>54896287087</v>
      </c>
      <c r="AI27" s="39">
        <v>68412438253</v>
      </c>
      <c r="AJ27" s="39"/>
      <c r="AK27" s="39">
        <f t="shared" ref="AK27:AK28" si="40">AI27+AJ27</f>
        <v>68412438253</v>
      </c>
    </row>
    <row r="28" spans="1:37" x14ac:dyDescent="0.25">
      <c r="A28" s="45" t="s">
        <v>15</v>
      </c>
      <c r="B28" s="39">
        <v>2962619829</v>
      </c>
      <c r="C28" s="39"/>
      <c r="D28" s="39">
        <f t="shared" si="29"/>
        <v>2962619829</v>
      </c>
      <c r="E28" s="39">
        <v>7435357812</v>
      </c>
      <c r="F28" s="39"/>
      <c r="G28" s="39">
        <f t="shared" si="30"/>
        <v>7435357812</v>
      </c>
      <c r="H28" s="44">
        <v>12477628689</v>
      </c>
      <c r="I28" s="39"/>
      <c r="J28" s="39">
        <f t="shared" si="31"/>
        <v>12477628689</v>
      </c>
      <c r="K28" s="39">
        <v>16122496549</v>
      </c>
      <c r="L28" s="39"/>
      <c r="M28" s="39">
        <f t="shared" si="32"/>
        <v>16122496549</v>
      </c>
      <c r="N28" s="39">
        <v>21805100965</v>
      </c>
      <c r="O28" s="39"/>
      <c r="P28" s="39">
        <f t="shared" si="33"/>
        <v>21805100965</v>
      </c>
      <c r="Q28" s="39">
        <v>29872251078</v>
      </c>
      <c r="R28" s="39"/>
      <c r="S28" s="39">
        <f t="shared" si="34"/>
        <v>29872251078</v>
      </c>
      <c r="T28" s="39">
        <v>33288346044</v>
      </c>
      <c r="U28" s="39"/>
      <c r="V28" s="39">
        <f t="shared" si="35"/>
        <v>33288346044</v>
      </c>
      <c r="W28" s="39">
        <v>37949479621</v>
      </c>
      <c r="X28" s="39"/>
      <c r="Y28" s="39">
        <f t="shared" si="36"/>
        <v>37949479621</v>
      </c>
      <c r="Z28" s="39">
        <v>42734008096</v>
      </c>
      <c r="AA28" s="39"/>
      <c r="AB28" s="39">
        <f t="shared" si="37"/>
        <v>42734008096</v>
      </c>
      <c r="AC28" s="39">
        <v>47323194316</v>
      </c>
      <c r="AD28" s="39"/>
      <c r="AE28" s="39">
        <f t="shared" si="38"/>
        <v>47323194316</v>
      </c>
      <c r="AF28" s="39">
        <v>52354134688</v>
      </c>
      <c r="AG28" s="39"/>
      <c r="AH28" s="39">
        <f t="shared" si="39"/>
        <v>52354134688</v>
      </c>
      <c r="AI28" s="39">
        <v>64911834448</v>
      </c>
      <c r="AJ28" s="39"/>
      <c r="AK28" s="39">
        <f t="shared" si="40"/>
        <v>64911834448</v>
      </c>
    </row>
    <row r="29" spans="1:37" x14ac:dyDescent="0.25">
      <c r="A29" s="41" t="s">
        <v>13</v>
      </c>
      <c r="B29" s="39"/>
      <c r="C29" s="39"/>
      <c r="D29" s="39"/>
      <c r="E29" s="39"/>
      <c r="F29" s="39"/>
      <c r="G29" s="39"/>
      <c r="H29" s="44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</row>
    <row r="30" spans="1:37" x14ac:dyDescent="0.25">
      <c r="A30" s="45" t="s">
        <v>16</v>
      </c>
      <c r="B30" s="39">
        <v>78267912000</v>
      </c>
      <c r="C30" s="39">
        <v>420487897000</v>
      </c>
      <c r="D30" s="39">
        <f t="shared" ref="D30:D32" si="41">B30+C30</f>
        <v>498755809000</v>
      </c>
      <c r="E30" s="39">
        <v>78267912000</v>
      </c>
      <c r="F30" s="39">
        <v>420487897000</v>
      </c>
      <c r="G30" s="39">
        <f t="shared" ref="G30:G32" si="42">E30+F30</f>
        <v>498755809000</v>
      </c>
      <c r="H30" s="44">
        <v>78267912000</v>
      </c>
      <c r="I30" s="39">
        <v>420487897000</v>
      </c>
      <c r="J30" s="39">
        <f>H30+I30</f>
        <v>498755809000</v>
      </c>
      <c r="K30" s="39">
        <v>78267912000</v>
      </c>
      <c r="L30" s="39">
        <v>411453897000</v>
      </c>
      <c r="M30" s="39">
        <f t="shared" ref="M30:M32" si="43">K30+L30</f>
        <v>489721809000</v>
      </c>
      <c r="N30" s="39">
        <v>78267912000</v>
      </c>
      <c r="O30" s="39">
        <v>411453897000</v>
      </c>
      <c r="P30" s="39">
        <f t="shared" ref="P30:P32" si="44">N30+O30</f>
        <v>489721809000</v>
      </c>
      <c r="Q30" s="39">
        <v>78267912000</v>
      </c>
      <c r="R30" s="39">
        <v>411453897000</v>
      </c>
      <c r="S30" s="39">
        <f t="shared" ref="S30:S32" si="45">Q30+R30</f>
        <v>489721809000</v>
      </c>
      <c r="T30" s="39">
        <v>78267912000</v>
      </c>
      <c r="U30" s="39">
        <v>411453897000</v>
      </c>
      <c r="V30" s="39">
        <f t="shared" ref="V30:V32" si="46">T30+U30</f>
        <v>489721809000</v>
      </c>
      <c r="W30" s="39">
        <v>78267912000</v>
      </c>
      <c r="X30" s="39">
        <v>411453897000</v>
      </c>
      <c r="Y30" s="39">
        <f t="shared" ref="Y30:Y32" si="47">W30+X30</f>
        <v>489721809000</v>
      </c>
      <c r="Z30" s="39">
        <v>78267912000</v>
      </c>
      <c r="AA30" s="39">
        <v>411453897000</v>
      </c>
      <c r="AB30" s="39">
        <f t="shared" ref="AB30:AB32" si="48">Z30+AA30</f>
        <v>489721809000</v>
      </c>
      <c r="AC30" s="39">
        <v>78267912000</v>
      </c>
      <c r="AD30" s="39">
        <v>411453897000</v>
      </c>
      <c r="AE30" s="39">
        <f t="shared" ref="AE30:AE32" si="49">AC30+AD30</f>
        <v>489721809000</v>
      </c>
      <c r="AF30" s="39">
        <v>78267912000</v>
      </c>
      <c r="AG30" s="39">
        <v>411453897000</v>
      </c>
      <c r="AH30" s="39">
        <f t="shared" ref="AH30:AH32" si="50">AF30+AG30</f>
        <v>489721809000</v>
      </c>
      <c r="AI30" s="39">
        <v>76521458914</v>
      </c>
      <c r="AJ30" s="39">
        <v>413200350086</v>
      </c>
      <c r="AK30" s="39">
        <f t="shared" ref="AK30:AK32" si="51">AI30+AJ30</f>
        <v>489721809000</v>
      </c>
    </row>
    <row r="31" spans="1:37" x14ac:dyDescent="0.25">
      <c r="A31" s="45" t="s">
        <v>14</v>
      </c>
      <c r="B31" s="39">
        <v>27211893710</v>
      </c>
      <c r="C31" s="39">
        <v>11149140797</v>
      </c>
      <c r="D31" s="39">
        <f t="shared" si="41"/>
        <v>38361034507</v>
      </c>
      <c r="E31" s="39">
        <v>27969069924</v>
      </c>
      <c r="F31" s="39">
        <v>14326773952</v>
      </c>
      <c r="G31" s="39">
        <f t="shared" si="42"/>
        <v>42295843876</v>
      </c>
      <c r="H31" s="44">
        <v>29854172944</v>
      </c>
      <c r="I31" s="39">
        <v>31004609207</v>
      </c>
      <c r="J31" s="39">
        <f>H31+I31</f>
        <v>60858782151</v>
      </c>
      <c r="K31" s="39">
        <v>30032177497</v>
      </c>
      <c r="L31" s="39">
        <v>46110462048</v>
      </c>
      <c r="M31" s="39">
        <f t="shared" si="43"/>
        <v>76142639545</v>
      </c>
      <c r="N31" s="39">
        <v>34036415775</v>
      </c>
      <c r="O31" s="39">
        <v>55148346061</v>
      </c>
      <c r="P31" s="39">
        <f t="shared" si="44"/>
        <v>89184761836</v>
      </c>
      <c r="Q31" s="39">
        <v>34402793376</v>
      </c>
      <c r="R31" s="39">
        <v>69771431755</v>
      </c>
      <c r="S31" s="39">
        <f t="shared" si="45"/>
        <v>104174225131</v>
      </c>
      <c r="T31" s="39">
        <v>35698283030</v>
      </c>
      <c r="U31" s="39">
        <v>85208757108</v>
      </c>
      <c r="V31" s="39">
        <f t="shared" si="46"/>
        <v>120907040138</v>
      </c>
      <c r="W31" s="39">
        <v>38789007817</v>
      </c>
      <c r="X31" s="39">
        <v>95445166783</v>
      </c>
      <c r="Y31" s="39">
        <f t="shared" si="47"/>
        <v>134234174600</v>
      </c>
      <c r="Z31" s="39">
        <v>40655446201</v>
      </c>
      <c r="AA31" s="39">
        <v>117114550266</v>
      </c>
      <c r="AB31" s="39">
        <f t="shared" si="48"/>
        <v>157769996467</v>
      </c>
      <c r="AC31" s="39">
        <v>41415134470</v>
      </c>
      <c r="AD31" s="39">
        <v>231853203968</v>
      </c>
      <c r="AE31" s="39">
        <f t="shared" si="49"/>
        <v>273268338438</v>
      </c>
      <c r="AF31" s="39">
        <v>44910169732</v>
      </c>
      <c r="AG31" s="39">
        <v>237548180544</v>
      </c>
      <c r="AH31" s="39">
        <f t="shared" si="50"/>
        <v>282458350276</v>
      </c>
      <c r="AI31" s="39">
        <v>50019685969</v>
      </c>
      <c r="AJ31" s="39">
        <v>409877872392</v>
      </c>
      <c r="AK31" s="39">
        <f t="shared" si="51"/>
        <v>459897558361</v>
      </c>
    </row>
    <row r="32" spans="1:37" x14ac:dyDescent="0.25">
      <c r="A32" s="45" t="s">
        <v>15</v>
      </c>
      <c r="B32" s="39">
        <v>21552300</v>
      </c>
      <c r="C32" s="39">
        <v>23574610</v>
      </c>
      <c r="D32" s="39">
        <f t="shared" si="41"/>
        <v>45126910</v>
      </c>
      <c r="E32" s="39">
        <v>1186226429</v>
      </c>
      <c r="F32" s="39">
        <v>248584230</v>
      </c>
      <c r="G32" s="39">
        <f t="shared" si="42"/>
        <v>1434810659</v>
      </c>
      <c r="H32" s="44">
        <v>3793780280</v>
      </c>
      <c r="I32" s="39">
        <v>1759678360</v>
      </c>
      <c r="J32" s="39">
        <f>H32+I32</f>
        <v>5553458640</v>
      </c>
      <c r="K32" s="39">
        <v>6426574311</v>
      </c>
      <c r="L32" s="39">
        <v>8431359078</v>
      </c>
      <c r="M32" s="39">
        <f t="shared" si="43"/>
        <v>14857933389</v>
      </c>
      <c r="N32" s="39">
        <v>10197899103</v>
      </c>
      <c r="O32" s="39">
        <v>12066127698</v>
      </c>
      <c r="P32" s="39">
        <f t="shared" si="44"/>
        <v>22264026801</v>
      </c>
      <c r="Q32" s="39">
        <v>12812313782</v>
      </c>
      <c r="R32" s="39">
        <v>17389194422</v>
      </c>
      <c r="S32" s="39">
        <f t="shared" si="45"/>
        <v>30201508204</v>
      </c>
      <c r="T32" s="39">
        <v>15502965799</v>
      </c>
      <c r="U32" s="39">
        <v>22990221893</v>
      </c>
      <c r="V32" s="39">
        <f t="shared" si="46"/>
        <v>38493187692</v>
      </c>
      <c r="W32" s="39">
        <v>18745583252</v>
      </c>
      <c r="X32" s="39">
        <v>31065040295</v>
      </c>
      <c r="Y32" s="39">
        <f t="shared" si="47"/>
        <v>49810623547</v>
      </c>
      <c r="Z32" s="39">
        <v>21662353208</v>
      </c>
      <c r="AA32" s="39">
        <v>44775010968</v>
      </c>
      <c r="AB32" s="39">
        <f t="shared" si="48"/>
        <v>66437364176</v>
      </c>
      <c r="AC32" s="39">
        <v>25009858464</v>
      </c>
      <c r="AD32" s="39">
        <v>56759119350</v>
      </c>
      <c r="AE32" s="39">
        <f t="shared" si="49"/>
        <v>81768977814</v>
      </c>
      <c r="AF32" s="39">
        <v>29238142143</v>
      </c>
      <c r="AG32" s="39">
        <v>67757950622</v>
      </c>
      <c r="AH32" s="39">
        <f t="shared" si="50"/>
        <v>96996092765</v>
      </c>
      <c r="AI32" s="39">
        <v>35985644897</v>
      </c>
      <c r="AJ32" s="39">
        <v>275820915484</v>
      </c>
      <c r="AK32" s="39">
        <f t="shared" si="51"/>
        <v>311806560381</v>
      </c>
    </row>
    <row r="34" spans="1:37" s="42" customFormat="1" x14ac:dyDescent="0.25">
      <c r="A34" s="54">
        <v>2019</v>
      </c>
      <c r="B34" s="51" t="s">
        <v>1</v>
      </c>
      <c r="C34" s="52"/>
      <c r="D34" s="53"/>
      <c r="E34" s="51" t="s">
        <v>0</v>
      </c>
      <c r="F34" s="52"/>
      <c r="G34" s="53"/>
      <c r="H34" s="51" t="s">
        <v>2</v>
      </c>
      <c r="I34" s="52"/>
      <c r="J34" s="53"/>
      <c r="K34" s="51" t="s">
        <v>3</v>
      </c>
      <c r="L34" s="52"/>
      <c r="M34" s="53"/>
      <c r="N34" s="51" t="s">
        <v>4</v>
      </c>
      <c r="O34" s="52"/>
      <c r="P34" s="53"/>
      <c r="Q34" s="51" t="s">
        <v>5</v>
      </c>
      <c r="R34" s="52"/>
      <c r="S34" s="53"/>
      <c r="T34" s="51" t="s">
        <v>6</v>
      </c>
      <c r="U34" s="52"/>
      <c r="V34" s="53"/>
      <c r="W34" s="51" t="s">
        <v>7</v>
      </c>
      <c r="X34" s="52"/>
      <c r="Y34" s="53"/>
      <c r="Z34" s="51" t="s">
        <v>8</v>
      </c>
      <c r="AA34" s="52"/>
      <c r="AB34" s="53"/>
      <c r="AC34" s="51" t="s">
        <v>9</v>
      </c>
      <c r="AD34" s="52"/>
      <c r="AE34" s="53"/>
      <c r="AF34" s="51" t="s">
        <v>10</v>
      </c>
      <c r="AG34" s="52"/>
      <c r="AH34" s="53"/>
      <c r="AI34" s="51" t="s">
        <v>11</v>
      </c>
      <c r="AJ34" s="52"/>
      <c r="AK34" s="53"/>
    </row>
    <row r="35" spans="1:37" s="42" customFormat="1" x14ac:dyDescent="0.25">
      <c r="A35" s="55"/>
      <c r="B35" s="43" t="s">
        <v>17</v>
      </c>
      <c r="C35" s="43" t="s">
        <v>18</v>
      </c>
      <c r="D35" s="43" t="s">
        <v>59</v>
      </c>
      <c r="E35" s="43" t="s">
        <v>17</v>
      </c>
      <c r="F35" s="43" t="s">
        <v>18</v>
      </c>
      <c r="G35" s="43" t="s">
        <v>60</v>
      </c>
      <c r="H35" s="43" t="s">
        <v>17</v>
      </c>
      <c r="I35" s="43" t="s">
        <v>18</v>
      </c>
      <c r="J35" s="43" t="s">
        <v>61</v>
      </c>
      <c r="K35" s="43" t="s">
        <v>17</v>
      </c>
      <c r="L35" s="43" t="s">
        <v>18</v>
      </c>
      <c r="M35" s="43" t="s">
        <v>62</v>
      </c>
      <c r="N35" s="43" t="s">
        <v>17</v>
      </c>
      <c r="O35" s="43" t="s">
        <v>18</v>
      </c>
      <c r="P35" s="43" t="s">
        <v>63</v>
      </c>
      <c r="Q35" s="43" t="s">
        <v>17</v>
      </c>
      <c r="R35" s="43" t="s">
        <v>18</v>
      </c>
      <c r="S35" s="43" t="s">
        <v>64</v>
      </c>
      <c r="T35" s="43" t="s">
        <v>17</v>
      </c>
      <c r="U35" s="43" t="s">
        <v>18</v>
      </c>
      <c r="V35" s="43" t="s">
        <v>65</v>
      </c>
      <c r="W35" s="43" t="s">
        <v>17</v>
      </c>
      <c r="X35" s="43" t="s">
        <v>18</v>
      </c>
      <c r="Y35" s="43" t="s">
        <v>66</v>
      </c>
      <c r="Z35" s="43" t="s">
        <v>17</v>
      </c>
      <c r="AA35" s="43" t="s">
        <v>18</v>
      </c>
      <c r="AB35" s="43" t="s">
        <v>67</v>
      </c>
      <c r="AC35" s="43" t="s">
        <v>17</v>
      </c>
      <c r="AD35" s="43" t="s">
        <v>18</v>
      </c>
      <c r="AE35" s="43" t="s">
        <v>68</v>
      </c>
      <c r="AF35" s="43" t="s">
        <v>17</v>
      </c>
      <c r="AG35" s="43" t="s">
        <v>18</v>
      </c>
      <c r="AH35" s="43" t="s">
        <v>69</v>
      </c>
      <c r="AI35" s="43" t="s">
        <v>17</v>
      </c>
      <c r="AJ35" s="43" t="s">
        <v>18</v>
      </c>
      <c r="AK35" s="43" t="s">
        <v>70</v>
      </c>
    </row>
    <row r="36" spans="1:37" x14ac:dyDescent="0.25">
      <c r="A36" s="41" t="s">
        <v>12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45" t="s">
        <v>16</v>
      </c>
      <c r="B37" s="39">
        <v>78263261000</v>
      </c>
      <c r="C37" s="39"/>
      <c r="D37" s="39">
        <f>B37+C37</f>
        <v>78263261000</v>
      </c>
      <c r="E37" s="39">
        <v>78263261000</v>
      </c>
      <c r="F37" s="39"/>
      <c r="G37" s="39">
        <f>E37+F37</f>
        <v>78263261000</v>
      </c>
      <c r="H37" s="39">
        <v>78263261000</v>
      </c>
      <c r="I37" s="39"/>
      <c r="J37" s="39">
        <f>H37+I37</f>
        <v>78263261000</v>
      </c>
      <c r="K37" s="39">
        <v>78195261000</v>
      </c>
      <c r="L37" s="39"/>
      <c r="M37" s="39">
        <f>K37+L37</f>
        <v>78195261000</v>
      </c>
      <c r="N37" s="39">
        <v>78195261000</v>
      </c>
      <c r="O37" s="39"/>
      <c r="P37" s="39">
        <f>N37+O37</f>
        <v>78195261000</v>
      </c>
      <c r="Q37" s="39">
        <v>78195261000</v>
      </c>
      <c r="R37" s="39"/>
      <c r="S37" s="39">
        <f>Q37+R37</f>
        <v>78195261000</v>
      </c>
      <c r="T37" s="39">
        <v>78195261000</v>
      </c>
      <c r="U37" s="39"/>
      <c r="V37" s="39">
        <f>T37+U37</f>
        <v>78195261000</v>
      </c>
      <c r="W37" s="46">
        <v>78195261000</v>
      </c>
      <c r="X37" s="39"/>
      <c r="Y37" s="39">
        <f>W37+X37</f>
        <v>78195261000</v>
      </c>
      <c r="Z37" s="46">
        <v>78195261000</v>
      </c>
      <c r="AA37" s="39"/>
      <c r="AB37" s="39">
        <f>Z37+AA37</f>
        <v>78195261000</v>
      </c>
      <c r="AC37" s="47">
        <v>78195261000</v>
      </c>
      <c r="AD37" s="39"/>
      <c r="AE37" s="39">
        <f>AC37+AD37</f>
        <v>78195261000</v>
      </c>
      <c r="AF37" s="46">
        <v>78195261000</v>
      </c>
      <c r="AG37" s="39"/>
      <c r="AH37" s="39">
        <f>AF37+AG37</f>
        <v>78195261000</v>
      </c>
      <c r="AI37" s="46">
        <v>78195261000</v>
      </c>
      <c r="AJ37" s="39"/>
      <c r="AK37" s="39">
        <f>AI37+AJ37</f>
        <v>78195261000</v>
      </c>
    </row>
    <row r="38" spans="1:37" x14ac:dyDescent="0.25">
      <c r="A38" s="45" t="s">
        <v>14</v>
      </c>
      <c r="B38" s="39">
        <v>4807112353</v>
      </c>
      <c r="C38" s="39"/>
      <c r="D38" s="39">
        <f t="shared" ref="D38:D39" si="52">B38+C38</f>
        <v>4807112353</v>
      </c>
      <c r="E38" s="39">
        <v>9327044305</v>
      </c>
      <c r="F38" s="39"/>
      <c r="G38" s="39">
        <f t="shared" ref="G38:G39" si="53">E38+F38</f>
        <v>9327044305</v>
      </c>
      <c r="H38" s="44">
        <v>19024640333</v>
      </c>
      <c r="I38" s="39"/>
      <c r="J38" s="39">
        <f t="shared" ref="J38:J39" si="54">H38+I38</f>
        <v>19024640333</v>
      </c>
      <c r="K38" s="39">
        <v>22455602527</v>
      </c>
      <c r="L38" s="39"/>
      <c r="M38" s="39">
        <f t="shared" ref="M38:M39" si="55">K38+L38</f>
        <v>22455602527</v>
      </c>
      <c r="N38" s="39">
        <v>27562990157</v>
      </c>
      <c r="O38" s="39"/>
      <c r="P38" s="39">
        <f t="shared" ref="P38:P39" si="56">N38+O38</f>
        <v>27562990157</v>
      </c>
      <c r="Q38" s="39">
        <v>36268723264</v>
      </c>
      <c r="R38" s="39"/>
      <c r="S38" s="39">
        <f t="shared" ref="S38:S39" si="57">Q38+R38</f>
        <v>36268723264</v>
      </c>
      <c r="T38" s="39">
        <v>41983029643</v>
      </c>
      <c r="U38" s="39"/>
      <c r="V38" s="39">
        <f t="shared" ref="V38:V39" si="58">T38+U38</f>
        <v>41983029643</v>
      </c>
      <c r="W38" s="46">
        <v>46036063228</v>
      </c>
      <c r="X38" s="39"/>
      <c r="Y38" s="39">
        <f t="shared" ref="Y38:Y39" si="59">W38+X38</f>
        <v>46036063228</v>
      </c>
      <c r="Z38" s="46">
        <v>49986345844</v>
      </c>
      <c r="AA38" s="39"/>
      <c r="AB38" s="39">
        <f t="shared" ref="AB38:AB39" si="60">Z38+AA38</f>
        <v>49986345844</v>
      </c>
      <c r="AC38" s="47">
        <v>56519325132</v>
      </c>
      <c r="AD38" s="39"/>
      <c r="AE38" s="39">
        <f t="shared" ref="AE38:AE39" si="61">AC38+AD38</f>
        <v>56519325132</v>
      </c>
      <c r="AF38" s="46">
        <v>60020656682</v>
      </c>
      <c r="AG38" s="39"/>
      <c r="AH38" s="39">
        <f t="shared" ref="AH38:AH39" si="62">AF38+AG38</f>
        <v>60020656682</v>
      </c>
      <c r="AI38" s="46">
        <v>72768341017</v>
      </c>
      <c r="AJ38" s="39"/>
      <c r="AK38" s="39">
        <f t="shared" ref="AK38:AK39" si="63">AI38+AJ38</f>
        <v>72768341017</v>
      </c>
    </row>
    <row r="39" spans="1:37" x14ac:dyDescent="0.25">
      <c r="A39" s="45" t="s">
        <v>15</v>
      </c>
      <c r="B39" s="39">
        <v>4525724036</v>
      </c>
      <c r="C39" s="39"/>
      <c r="D39" s="39">
        <f t="shared" si="52"/>
        <v>4525724036</v>
      </c>
      <c r="E39" s="39">
        <v>8336819910</v>
      </c>
      <c r="F39" s="39"/>
      <c r="G39" s="39">
        <f t="shared" si="53"/>
        <v>8336819910</v>
      </c>
      <c r="H39" s="44">
        <v>12770727606</v>
      </c>
      <c r="I39" s="39"/>
      <c r="J39" s="39">
        <f t="shared" si="54"/>
        <v>12770727606</v>
      </c>
      <c r="K39" s="39">
        <v>16191746148</v>
      </c>
      <c r="L39" s="39"/>
      <c r="M39" s="39">
        <f t="shared" si="55"/>
        <v>16191746148</v>
      </c>
      <c r="N39" s="39">
        <v>20927445417</v>
      </c>
      <c r="O39" s="39"/>
      <c r="P39" s="39">
        <f t="shared" si="56"/>
        <v>20927445417</v>
      </c>
      <c r="Q39" s="39">
        <v>29038853087</v>
      </c>
      <c r="R39" s="39"/>
      <c r="S39" s="39">
        <f t="shared" si="57"/>
        <v>29038853087</v>
      </c>
      <c r="T39" s="39">
        <v>34799738632</v>
      </c>
      <c r="U39" s="39"/>
      <c r="V39" s="39">
        <f t="shared" si="58"/>
        <v>34799738632</v>
      </c>
      <c r="W39" s="46">
        <v>39519281992</v>
      </c>
      <c r="X39" s="39"/>
      <c r="Y39" s="39">
        <f t="shared" si="59"/>
        <v>39519281992</v>
      </c>
      <c r="Z39" s="46">
        <v>44426901317</v>
      </c>
      <c r="AA39" s="39"/>
      <c r="AB39" s="39">
        <f t="shared" si="60"/>
        <v>44426901317</v>
      </c>
      <c r="AC39" s="47">
        <v>50346219282</v>
      </c>
      <c r="AD39" s="39"/>
      <c r="AE39" s="39">
        <f t="shared" si="61"/>
        <v>50346219282</v>
      </c>
      <c r="AF39" s="46">
        <v>55904591577</v>
      </c>
      <c r="AG39" s="39"/>
      <c r="AH39" s="39">
        <f t="shared" si="62"/>
        <v>55904591577</v>
      </c>
      <c r="AI39" s="46">
        <v>70044343754</v>
      </c>
      <c r="AJ39" s="39"/>
      <c r="AK39" s="39">
        <f t="shared" si="63"/>
        <v>70044343754</v>
      </c>
    </row>
    <row r="40" spans="1:37" x14ac:dyDescent="0.25">
      <c r="A40" s="41" t="s">
        <v>13</v>
      </c>
      <c r="B40" s="39"/>
      <c r="C40" s="39"/>
      <c r="D40" s="39"/>
      <c r="E40" s="39"/>
      <c r="F40" s="39"/>
      <c r="G40" s="39"/>
      <c r="H40" s="44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 x14ac:dyDescent="0.25">
      <c r="A41" s="45" t="s">
        <v>16</v>
      </c>
      <c r="B41" s="39">
        <v>61678761000</v>
      </c>
      <c r="C41" s="39">
        <v>279692796000</v>
      </c>
      <c r="D41" s="39">
        <f t="shared" ref="D41:D43" si="64">B41+C41</f>
        <v>341371557000</v>
      </c>
      <c r="E41" s="39">
        <v>61678761000</v>
      </c>
      <c r="F41" s="39">
        <v>279692796000</v>
      </c>
      <c r="G41" s="39">
        <f t="shared" ref="G41:G43" si="65">E41+F41</f>
        <v>341371557000</v>
      </c>
      <c r="H41" s="39">
        <v>61678761000</v>
      </c>
      <c r="I41" s="39">
        <v>279692796000</v>
      </c>
      <c r="J41" s="39">
        <f>H41+I41</f>
        <v>341371557000</v>
      </c>
      <c r="K41" s="39">
        <v>61678761000</v>
      </c>
      <c r="L41" s="39">
        <v>273525796000</v>
      </c>
      <c r="M41" s="39">
        <f t="shared" ref="M41:M43" si="66">K41+L41</f>
        <v>335204557000</v>
      </c>
      <c r="N41" s="39">
        <v>61678761000</v>
      </c>
      <c r="O41" s="39">
        <v>273525796000</v>
      </c>
      <c r="P41" s="39">
        <f t="shared" ref="P41:P43" si="67">N41+O41</f>
        <v>335204557000</v>
      </c>
      <c r="Q41" s="39">
        <v>61678761000</v>
      </c>
      <c r="R41" s="39">
        <v>273525796000</v>
      </c>
      <c r="S41" s="39">
        <f t="shared" ref="S41:S43" si="68">Q41+R41</f>
        <v>335204557000</v>
      </c>
      <c r="T41" s="39">
        <v>59128761000</v>
      </c>
      <c r="U41" s="39">
        <v>276075796000</v>
      </c>
      <c r="V41" s="39">
        <f t="shared" ref="V41:V43" si="69">T41+U41</f>
        <v>335204557000</v>
      </c>
      <c r="W41" s="46">
        <v>59128761000</v>
      </c>
      <c r="X41" s="46">
        <v>276075796000</v>
      </c>
      <c r="Y41" s="39">
        <f t="shared" ref="Y41:Y43" si="70">W41+X41</f>
        <v>335204557000</v>
      </c>
      <c r="Z41" s="46">
        <v>59128761000</v>
      </c>
      <c r="AA41" s="48">
        <v>276075796000</v>
      </c>
      <c r="AB41" s="39">
        <f t="shared" ref="AB41:AB43" si="71">Z41+AA41</f>
        <v>335204557000</v>
      </c>
      <c r="AC41" s="47">
        <v>59128761000</v>
      </c>
      <c r="AD41" s="46">
        <v>276075796000</v>
      </c>
      <c r="AE41" s="39">
        <f t="shared" ref="AE41:AE43" si="72">AC41+AD41</f>
        <v>335204557000</v>
      </c>
      <c r="AF41" s="46">
        <v>58746316103</v>
      </c>
      <c r="AG41" s="46">
        <v>276458240897</v>
      </c>
      <c r="AH41" s="39">
        <f t="shared" ref="AH41:AH43" si="73">AF41+AG41</f>
        <v>335204557000</v>
      </c>
      <c r="AI41" s="46">
        <v>58746316103</v>
      </c>
      <c r="AJ41" s="46">
        <v>276458240897</v>
      </c>
      <c r="AK41" s="39">
        <f t="shared" ref="AK41:AK43" si="74">AI41+AJ41</f>
        <v>335204557000</v>
      </c>
    </row>
    <row r="42" spans="1:37" x14ac:dyDescent="0.25">
      <c r="A42" s="45" t="s">
        <v>14</v>
      </c>
      <c r="B42" s="39">
        <v>20788601356</v>
      </c>
      <c r="C42" s="39">
        <v>79547565407</v>
      </c>
      <c r="D42" s="39">
        <f t="shared" si="64"/>
        <v>100336166763</v>
      </c>
      <c r="E42" s="39">
        <v>29821359802</v>
      </c>
      <c r="F42" s="39">
        <v>90922115605</v>
      </c>
      <c r="G42" s="39">
        <f t="shared" si="65"/>
        <v>120743475407</v>
      </c>
      <c r="H42" s="44">
        <v>34537768162</v>
      </c>
      <c r="I42" s="39">
        <v>108140759685</v>
      </c>
      <c r="J42" s="39">
        <f>H42+I42</f>
        <v>142678527847</v>
      </c>
      <c r="K42" s="39">
        <v>37209072370</v>
      </c>
      <c r="L42" s="39">
        <v>125294730224</v>
      </c>
      <c r="M42" s="39">
        <f t="shared" si="66"/>
        <v>162503802594</v>
      </c>
      <c r="N42" s="39">
        <v>39889501794</v>
      </c>
      <c r="O42" s="39">
        <v>132653924173</v>
      </c>
      <c r="P42" s="39">
        <f t="shared" si="67"/>
        <v>172543425967</v>
      </c>
      <c r="Q42" s="39">
        <v>44579701004</v>
      </c>
      <c r="R42" s="39">
        <v>178153389411</v>
      </c>
      <c r="S42" s="39">
        <f t="shared" si="68"/>
        <v>222733090415</v>
      </c>
      <c r="T42" s="39">
        <v>44996678294</v>
      </c>
      <c r="U42" s="39">
        <v>186382868459</v>
      </c>
      <c r="V42" s="39">
        <f t="shared" si="69"/>
        <v>231379546753</v>
      </c>
      <c r="W42" s="46">
        <v>46847611095</v>
      </c>
      <c r="X42" s="46">
        <v>192944205474</v>
      </c>
      <c r="Y42" s="39">
        <f t="shared" si="70"/>
        <v>239791816569</v>
      </c>
      <c r="Z42" s="46">
        <v>52469708853</v>
      </c>
      <c r="AA42" s="48">
        <v>226103634800</v>
      </c>
      <c r="AB42" s="39">
        <f t="shared" si="71"/>
        <v>278573343653</v>
      </c>
      <c r="AC42" s="47">
        <v>53548673160</v>
      </c>
      <c r="AD42" s="46">
        <v>230141434488</v>
      </c>
      <c r="AE42" s="39">
        <f t="shared" si="72"/>
        <v>283690107648</v>
      </c>
      <c r="AF42" s="46">
        <v>54991555668</v>
      </c>
      <c r="AG42" s="46">
        <v>247429350101</v>
      </c>
      <c r="AH42" s="39">
        <f t="shared" si="73"/>
        <v>302420905769</v>
      </c>
      <c r="AI42" s="46">
        <v>57509973947</v>
      </c>
      <c r="AJ42" s="46">
        <v>261992437591</v>
      </c>
      <c r="AK42" s="39">
        <f t="shared" si="74"/>
        <v>319502411538</v>
      </c>
    </row>
    <row r="43" spans="1:37" x14ac:dyDescent="0.25">
      <c r="A43" s="45" t="s">
        <v>15</v>
      </c>
      <c r="B43" s="39">
        <v>4395300</v>
      </c>
      <c r="C43" s="39">
        <v>98214069</v>
      </c>
      <c r="D43" s="39">
        <f t="shared" si="64"/>
        <v>102609369</v>
      </c>
      <c r="E43" s="39">
        <v>424445501</v>
      </c>
      <c r="F43" s="39">
        <v>579434455</v>
      </c>
      <c r="G43" s="39">
        <f t="shared" si="65"/>
        <v>1003879956</v>
      </c>
      <c r="H43" s="44">
        <v>2854399415</v>
      </c>
      <c r="I43" s="39">
        <v>9204406859</v>
      </c>
      <c r="J43" s="39">
        <f>H43+I43</f>
        <v>12058806274</v>
      </c>
      <c r="K43" s="39">
        <v>5882874314</v>
      </c>
      <c r="L43" s="39">
        <v>11759809883</v>
      </c>
      <c r="M43" s="39">
        <f t="shared" si="66"/>
        <v>17642684197</v>
      </c>
      <c r="N43" s="39">
        <v>9823886905</v>
      </c>
      <c r="O43" s="39">
        <v>15157404886</v>
      </c>
      <c r="P43" s="39">
        <f t="shared" si="67"/>
        <v>24981291791</v>
      </c>
      <c r="Q43" s="39">
        <v>13566991758</v>
      </c>
      <c r="R43" s="39">
        <v>22623987147</v>
      </c>
      <c r="S43" s="39">
        <f t="shared" si="68"/>
        <v>36190978905</v>
      </c>
      <c r="T43" s="39">
        <v>17598762563</v>
      </c>
      <c r="U43" s="39">
        <v>35116544938</v>
      </c>
      <c r="V43" s="39">
        <f t="shared" si="69"/>
        <v>52715307501</v>
      </c>
      <c r="W43" s="46">
        <v>21508719405</v>
      </c>
      <c r="X43" s="46">
        <v>48837743060</v>
      </c>
      <c r="Y43" s="39">
        <f t="shared" si="70"/>
        <v>70346462465</v>
      </c>
      <c r="Z43" s="46">
        <v>26705714189</v>
      </c>
      <c r="AA43" s="46">
        <v>61242340042</v>
      </c>
      <c r="AB43" s="39">
        <f t="shared" si="71"/>
        <v>87948054231</v>
      </c>
      <c r="AC43" s="47">
        <v>31472135436</v>
      </c>
      <c r="AD43" s="46">
        <v>70863410033</v>
      </c>
      <c r="AE43" s="39">
        <f t="shared" si="72"/>
        <v>102335545469</v>
      </c>
      <c r="AF43" s="46">
        <v>37197107977</v>
      </c>
      <c r="AG43" s="46">
        <v>104301350293</v>
      </c>
      <c r="AH43" s="39">
        <f t="shared" si="73"/>
        <v>141498458270</v>
      </c>
      <c r="AI43" s="46">
        <v>44561876388</v>
      </c>
      <c r="AJ43" s="46">
        <v>157551426957</v>
      </c>
      <c r="AK43" s="39">
        <f t="shared" si="74"/>
        <v>202113303345</v>
      </c>
    </row>
    <row r="45" spans="1:37" x14ac:dyDescent="0.25">
      <c r="A45" s="54">
        <v>2020</v>
      </c>
      <c r="B45" s="51" t="s">
        <v>1</v>
      </c>
      <c r="C45" s="52"/>
      <c r="D45" s="53"/>
      <c r="E45" s="51" t="s">
        <v>0</v>
      </c>
      <c r="F45" s="52"/>
      <c r="G45" s="53"/>
      <c r="H45" s="51" t="s">
        <v>2</v>
      </c>
      <c r="I45" s="52"/>
      <c r="J45" s="53"/>
      <c r="K45" s="51" t="s">
        <v>3</v>
      </c>
      <c r="L45" s="52"/>
      <c r="M45" s="53"/>
      <c r="N45" s="51" t="s">
        <v>4</v>
      </c>
      <c r="O45" s="52"/>
      <c r="P45" s="53"/>
      <c r="Q45" s="51" t="s">
        <v>5</v>
      </c>
      <c r="R45" s="52"/>
      <c r="S45" s="53"/>
      <c r="T45" s="51" t="s">
        <v>6</v>
      </c>
      <c r="U45" s="52"/>
      <c r="V45" s="53"/>
      <c r="W45" s="51" t="s">
        <v>7</v>
      </c>
      <c r="X45" s="52"/>
      <c r="Y45" s="53"/>
      <c r="Z45" s="51" t="s">
        <v>8</v>
      </c>
      <c r="AA45" s="52"/>
      <c r="AB45" s="53"/>
      <c r="AC45" s="51" t="s">
        <v>9</v>
      </c>
      <c r="AD45" s="52"/>
      <c r="AE45" s="53"/>
      <c r="AF45" s="51" t="s">
        <v>10</v>
      </c>
      <c r="AG45" s="52"/>
      <c r="AH45" s="53"/>
      <c r="AI45" s="51" t="s">
        <v>11</v>
      </c>
      <c r="AJ45" s="52"/>
      <c r="AK45" s="53"/>
    </row>
    <row r="46" spans="1:37" x14ac:dyDescent="0.25">
      <c r="A46" s="55"/>
      <c r="B46" s="43" t="s">
        <v>17</v>
      </c>
      <c r="C46" s="43" t="s">
        <v>18</v>
      </c>
      <c r="D46" s="43" t="s">
        <v>59</v>
      </c>
      <c r="E46" s="43" t="s">
        <v>17</v>
      </c>
      <c r="F46" s="43" t="s">
        <v>18</v>
      </c>
      <c r="G46" s="43" t="s">
        <v>60</v>
      </c>
      <c r="H46" s="43" t="s">
        <v>17</v>
      </c>
      <c r="I46" s="43" t="s">
        <v>18</v>
      </c>
      <c r="J46" s="43" t="s">
        <v>61</v>
      </c>
      <c r="K46" s="43" t="s">
        <v>17</v>
      </c>
      <c r="L46" s="43" t="s">
        <v>18</v>
      </c>
      <c r="M46" s="43" t="s">
        <v>62</v>
      </c>
      <c r="N46" s="43" t="s">
        <v>17</v>
      </c>
      <c r="O46" s="43" t="s">
        <v>18</v>
      </c>
      <c r="P46" s="43" t="s">
        <v>63</v>
      </c>
      <c r="Q46" s="43" t="s">
        <v>17</v>
      </c>
      <c r="R46" s="43" t="s">
        <v>18</v>
      </c>
      <c r="S46" s="43" t="s">
        <v>64</v>
      </c>
      <c r="T46" s="43" t="s">
        <v>17</v>
      </c>
      <c r="U46" s="43" t="s">
        <v>18</v>
      </c>
      <c r="V46" s="43" t="s">
        <v>65</v>
      </c>
      <c r="W46" s="43" t="s">
        <v>17</v>
      </c>
      <c r="X46" s="43" t="s">
        <v>18</v>
      </c>
      <c r="Y46" s="43" t="s">
        <v>66</v>
      </c>
      <c r="Z46" s="43" t="s">
        <v>17</v>
      </c>
      <c r="AA46" s="43" t="s">
        <v>18</v>
      </c>
      <c r="AB46" s="43" t="s">
        <v>67</v>
      </c>
      <c r="AC46" s="43" t="s">
        <v>17</v>
      </c>
      <c r="AD46" s="43" t="s">
        <v>18</v>
      </c>
      <c r="AE46" s="43" t="s">
        <v>68</v>
      </c>
      <c r="AF46" s="43" t="s">
        <v>17</v>
      </c>
      <c r="AG46" s="43" t="s">
        <v>18</v>
      </c>
      <c r="AH46" s="43" t="s">
        <v>69</v>
      </c>
      <c r="AI46" s="43" t="s">
        <v>17</v>
      </c>
      <c r="AJ46" s="43" t="s">
        <v>18</v>
      </c>
      <c r="AK46" s="43" t="s">
        <v>70</v>
      </c>
    </row>
    <row r="47" spans="1:37" x14ac:dyDescent="0.25">
      <c r="A47" s="41" t="s">
        <v>12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A48" s="45" t="s">
        <v>16</v>
      </c>
      <c r="B48" s="46">
        <v>81688950000</v>
      </c>
      <c r="C48" s="39"/>
      <c r="D48" s="39">
        <f>B48+C48</f>
        <v>81688950000</v>
      </c>
      <c r="E48" s="46">
        <v>81688950000</v>
      </c>
      <c r="F48" s="39"/>
      <c r="G48" s="39">
        <f>E48+F48</f>
        <v>81688950000</v>
      </c>
      <c r="H48" s="46">
        <v>81688950000</v>
      </c>
      <c r="I48" s="39"/>
      <c r="J48" s="39">
        <f>H48+I48</f>
        <v>81688950000</v>
      </c>
      <c r="K48" s="49">
        <v>81688950000</v>
      </c>
      <c r="L48" s="39"/>
      <c r="M48" s="39">
        <f>K48+L48</f>
        <v>81688950000</v>
      </c>
      <c r="N48" s="39">
        <v>80145427400</v>
      </c>
      <c r="O48" s="39"/>
      <c r="P48" s="39">
        <f>N48+O48</f>
        <v>80145427400</v>
      </c>
      <c r="Q48" s="39">
        <v>80145427400</v>
      </c>
      <c r="R48" s="39"/>
      <c r="S48" s="39">
        <f>Q48+R48</f>
        <v>80145427400</v>
      </c>
      <c r="T48" s="39">
        <v>80145427400</v>
      </c>
      <c r="U48" s="39"/>
      <c r="V48" s="39">
        <f>T48+U48</f>
        <v>80145427400</v>
      </c>
      <c r="W48" s="39">
        <v>80145427400</v>
      </c>
      <c r="X48" s="39"/>
      <c r="Y48" s="39">
        <f>W48+X48</f>
        <v>80145427400</v>
      </c>
      <c r="Z48" s="39">
        <v>80145427400</v>
      </c>
      <c r="AA48" s="39"/>
      <c r="AB48" s="39">
        <f>Z48+AA48</f>
        <v>80145427400</v>
      </c>
      <c r="AC48" s="39">
        <v>80145427400</v>
      </c>
      <c r="AD48" s="39"/>
      <c r="AE48" s="39">
        <f>AC48+AD48</f>
        <v>80145427400</v>
      </c>
      <c r="AF48" s="39">
        <v>80145427400</v>
      </c>
      <c r="AG48" s="39"/>
      <c r="AH48" s="39">
        <f>AF48+AG48</f>
        <v>80145427400</v>
      </c>
      <c r="AI48" s="39">
        <v>80145427400</v>
      </c>
      <c r="AJ48" s="39"/>
      <c r="AK48" s="39">
        <f>AI48+AJ48</f>
        <v>80145427400</v>
      </c>
    </row>
    <row r="49" spans="1:37" x14ac:dyDescent="0.25">
      <c r="A49" s="45" t="s">
        <v>14</v>
      </c>
      <c r="B49" s="46">
        <v>4789922640</v>
      </c>
      <c r="C49" s="39"/>
      <c r="D49" s="39">
        <f t="shared" ref="D49:D50" si="75">B49+C49</f>
        <v>4789922640</v>
      </c>
      <c r="E49" s="46">
        <v>10270911508</v>
      </c>
      <c r="F49" s="39"/>
      <c r="G49" s="39">
        <f t="shared" ref="G49:G50" si="76">E49+F49</f>
        <v>10270911508</v>
      </c>
      <c r="H49" s="46">
        <v>14771725265</v>
      </c>
      <c r="I49" s="39"/>
      <c r="J49" s="39">
        <f t="shared" ref="J49:J50" si="77">H49+I49</f>
        <v>14771725265</v>
      </c>
      <c r="K49" s="49">
        <v>25022954656</v>
      </c>
      <c r="L49" s="39"/>
      <c r="M49" s="39">
        <f t="shared" ref="M49:M50" si="78">K49+L49</f>
        <v>25022954656</v>
      </c>
      <c r="N49" s="39">
        <v>30071188531</v>
      </c>
      <c r="O49" s="39"/>
      <c r="P49" s="39">
        <f t="shared" ref="P49:P50" si="79">N49+O49</f>
        <v>30071188531</v>
      </c>
      <c r="Q49" s="39">
        <v>37611240644</v>
      </c>
      <c r="R49" s="39"/>
      <c r="S49" s="39">
        <f t="shared" ref="S49:S50" si="80">Q49+R49</f>
        <v>37611240644</v>
      </c>
      <c r="T49" s="39">
        <v>44730649899</v>
      </c>
      <c r="U49" s="39"/>
      <c r="V49" s="39">
        <f t="shared" ref="V49:V50" si="81">T49+U49</f>
        <v>44730649899</v>
      </c>
      <c r="W49" s="39">
        <v>49652176368</v>
      </c>
      <c r="X49" s="39"/>
      <c r="Y49" s="39">
        <f t="shared" ref="Y49:Y50" si="82">W49+X49</f>
        <v>49652176368</v>
      </c>
      <c r="Z49" s="39">
        <v>54043908776</v>
      </c>
      <c r="AA49" s="39"/>
      <c r="AB49" s="39">
        <f t="shared" ref="AB49:AB50" si="83">Z49+AA49</f>
        <v>54043908776</v>
      </c>
      <c r="AC49" s="39">
        <v>57545199200</v>
      </c>
      <c r="AD49" s="39"/>
      <c r="AE49" s="39">
        <f t="shared" ref="AE49:AE50" si="84">AC49+AD49</f>
        <v>57545199200</v>
      </c>
      <c r="AF49" s="39">
        <v>62267893091</v>
      </c>
      <c r="AG49" s="39"/>
      <c r="AH49" s="39">
        <f>AF49+AG49</f>
        <v>62267893091</v>
      </c>
      <c r="AI49" s="39">
        <v>74552378177</v>
      </c>
      <c r="AJ49" s="39"/>
      <c r="AK49" s="39">
        <f t="shared" ref="AK49:AK50" si="85">AI49+AJ49</f>
        <v>74552378177</v>
      </c>
    </row>
    <row r="50" spans="1:37" x14ac:dyDescent="0.25">
      <c r="A50" s="45" t="s">
        <v>15</v>
      </c>
      <c r="B50" s="46">
        <v>4161309448</v>
      </c>
      <c r="C50" s="39"/>
      <c r="D50" s="39">
        <f t="shared" si="75"/>
        <v>4161309448</v>
      </c>
      <c r="E50" s="46">
        <v>8442769551</v>
      </c>
      <c r="F50" s="39"/>
      <c r="G50" s="39">
        <f t="shared" si="76"/>
        <v>8442769551</v>
      </c>
      <c r="H50" s="46">
        <v>13395760348</v>
      </c>
      <c r="I50" s="39"/>
      <c r="J50" s="39">
        <f t="shared" si="77"/>
        <v>13395760348</v>
      </c>
      <c r="K50" s="49">
        <v>18073150179</v>
      </c>
      <c r="L50" s="39"/>
      <c r="M50" s="39">
        <f t="shared" si="78"/>
        <v>18073150179</v>
      </c>
      <c r="N50" s="39">
        <v>23409717622</v>
      </c>
      <c r="O50" s="39"/>
      <c r="P50" s="39">
        <f t="shared" si="79"/>
        <v>23409717622</v>
      </c>
      <c r="Q50" s="39">
        <v>31594095868</v>
      </c>
      <c r="R50" s="39"/>
      <c r="S50" s="39">
        <f t="shared" si="80"/>
        <v>31594095868</v>
      </c>
      <c r="T50" s="39">
        <v>37677989929</v>
      </c>
      <c r="U50" s="39"/>
      <c r="V50" s="39">
        <f t="shared" si="81"/>
        <v>37677989929</v>
      </c>
      <c r="W50" s="39">
        <v>44333043782</v>
      </c>
      <c r="X50" s="39"/>
      <c r="Y50" s="39">
        <f t="shared" si="82"/>
        <v>44333043782</v>
      </c>
      <c r="Z50" s="39">
        <v>49411563493</v>
      </c>
      <c r="AA50" s="39"/>
      <c r="AB50" s="39">
        <f t="shared" si="83"/>
        <v>49411563493</v>
      </c>
      <c r="AC50" s="39">
        <v>53849094548</v>
      </c>
      <c r="AD50" s="39"/>
      <c r="AE50" s="39">
        <f t="shared" si="84"/>
        <v>53849094548</v>
      </c>
      <c r="AF50" s="39">
        <v>58606731741</v>
      </c>
      <c r="AG50" s="39"/>
      <c r="AH50" s="39">
        <f>AF50+AG50</f>
        <v>58606731741</v>
      </c>
      <c r="AI50" s="39">
        <v>71325486577</v>
      </c>
      <c r="AJ50" s="39"/>
      <c r="AK50" s="39">
        <f t="shared" si="85"/>
        <v>71325486577</v>
      </c>
    </row>
    <row r="51" spans="1:37" x14ac:dyDescent="0.25">
      <c r="A51" s="41" t="s">
        <v>13</v>
      </c>
      <c r="B51" s="39"/>
      <c r="C51" s="39"/>
      <c r="D51" s="39"/>
      <c r="E51" s="39"/>
      <c r="F51" s="39"/>
      <c r="G51" s="39"/>
      <c r="H51" s="44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</row>
    <row r="52" spans="1:37" x14ac:dyDescent="0.25">
      <c r="A52" s="45" t="s">
        <v>16</v>
      </c>
      <c r="B52" s="46">
        <v>61000000000</v>
      </c>
      <c r="C52" s="46">
        <v>267052647000</v>
      </c>
      <c r="D52" s="46">
        <f t="shared" ref="D52:D54" si="86">B52+C52</f>
        <v>328052647000</v>
      </c>
      <c r="E52" s="46">
        <v>61000000000</v>
      </c>
      <c r="F52" s="46">
        <v>267072647000</v>
      </c>
      <c r="G52" s="46">
        <f t="shared" ref="G52:G54" si="87">E52+F52</f>
        <v>328072647000</v>
      </c>
      <c r="H52" s="46">
        <v>61000000000</v>
      </c>
      <c r="I52" s="46">
        <v>267072647000</v>
      </c>
      <c r="J52" s="46">
        <f>H52+I52</f>
        <v>328072647000</v>
      </c>
      <c r="K52" s="46">
        <v>61000000000</v>
      </c>
      <c r="L52" s="46">
        <v>267072647000</v>
      </c>
      <c r="M52" s="46">
        <f t="shared" ref="M52:M54" si="88">K52+L52</f>
        <v>328072647000</v>
      </c>
      <c r="N52" s="46">
        <v>61000000000</v>
      </c>
      <c r="O52" s="46">
        <v>287072647000</v>
      </c>
      <c r="P52" s="46">
        <f t="shared" ref="P52:P54" si="89">N52+O52</f>
        <v>348072647000</v>
      </c>
      <c r="Q52" s="46">
        <v>78155385255</v>
      </c>
      <c r="R52" s="46">
        <v>269917261745</v>
      </c>
      <c r="S52" s="46">
        <f t="shared" ref="S52:S54" si="90">Q52+R52</f>
        <v>348072647000</v>
      </c>
      <c r="T52" s="46">
        <v>78155385255</v>
      </c>
      <c r="U52" s="46">
        <v>269917261745</v>
      </c>
      <c r="V52" s="46">
        <f t="shared" ref="V52:V54" si="91">T52+U52</f>
        <v>348072647000</v>
      </c>
      <c r="W52" s="46">
        <v>78155385255</v>
      </c>
      <c r="X52" s="46">
        <v>269917261745</v>
      </c>
      <c r="Y52" s="46">
        <f t="shared" ref="Y52:Y54" si="92">W52+X52</f>
        <v>348072647000</v>
      </c>
      <c r="Z52" s="46">
        <v>78155385255</v>
      </c>
      <c r="AA52" s="46">
        <v>269917261745</v>
      </c>
      <c r="AB52" s="46">
        <f t="shared" ref="AB52:AB54" si="93">Z52+AA52</f>
        <v>348072647000</v>
      </c>
      <c r="AC52" s="46">
        <v>78155385255</v>
      </c>
      <c r="AD52" s="46">
        <v>269917261745</v>
      </c>
      <c r="AE52" s="46">
        <f t="shared" ref="AE52:AE54" si="94">AC52+AD52</f>
        <v>348072647000</v>
      </c>
      <c r="AF52" s="46">
        <v>78155385255</v>
      </c>
      <c r="AG52" s="46">
        <v>269917261745</v>
      </c>
      <c r="AH52" s="46">
        <f>AF52+AG52</f>
        <v>348072647000</v>
      </c>
      <c r="AI52" s="46">
        <v>71208806322</v>
      </c>
      <c r="AJ52" s="46">
        <v>262992640678</v>
      </c>
      <c r="AK52" s="46">
        <f t="shared" ref="AK52:AK54" si="95">AI52+AJ52</f>
        <v>334201447000</v>
      </c>
    </row>
    <row r="53" spans="1:37" x14ac:dyDescent="0.25">
      <c r="A53" s="45" t="s">
        <v>14</v>
      </c>
      <c r="B53" s="46">
        <v>5039048073</v>
      </c>
      <c r="C53" s="46">
        <v>7975518911</v>
      </c>
      <c r="D53" s="46">
        <f t="shared" si="86"/>
        <v>13014566984</v>
      </c>
      <c r="E53" s="46">
        <v>12755075869</v>
      </c>
      <c r="F53" s="46">
        <v>20813390590</v>
      </c>
      <c r="G53" s="46">
        <f t="shared" si="87"/>
        <v>33568466459</v>
      </c>
      <c r="H53" s="46">
        <v>16192227206</v>
      </c>
      <c r="I53" s="46">
        <v>30043472167</v>
      </c>
      <c r="J53" s="46">
        <f>H53+I53</f>
        <v>46235699373</v>
      </c>
      <c r="K53" s="46">
        <v>25462802872</v>
      </c>
      <c r="L53" s="46">
        <v>63119856409</v>
      </c>
      <c r="M53" s="46">
        <f t="shared" si="88"/>
        <v>88582659281</v>
      </c>
      <c r="N53" s="46">
        <v>35231356799</v>
      </c>
      <c r="O53" s="46">
        <v>95781411944</v>
      </c>
      <c r="P53" s="46">
        <f t="shared" si="89"/>
        <v>131012768743</v>
      </c>
      <c r="Q53" s="46">
        <v>35231356799</v>
      </c>
      <c r="R53" s="46">
        <v>95781411944</v>
      </c>
      <c r="S53" s="46">
        <f t="shared" si="90"/>
        <v>131012768743</v>
      </c>
      <c r="T53" s="46">
        <v>38032202821</v>
      </c>
      <c r="U53" s="46">
        <v>127931328013</v>
      </c>
      <c r="V53" s="46">
        <f t="shared" si="91"/>
        <v>165963530834</v>
      </c>
      <c r="W53" s="46">
        <v>42550764338</v>
      </c>
      <c r="X53" s="46">
        <v>145680890582</v>
      </c>
      <c r="Y53" s="46">
        <f t="shared" si="92"/>
        <v>188231654920</v>
      </c>
      <c r="Z53" s="46">
        <v>44205578264</v>
      </c>
      <c r="AA53" s="46">
        <v>183131166037</v>
      </c>
      <c r="AB53" s="46">
        <f t="shared" si="93"/>
        <v>227336744301</v>
      </c>
      <c r="AC53" s="46">
        <v>45489200697</v>
      </c>
      <c r="AD53" s="46">
        <v>187651913983</v>
      </c>
      <c r="AE53" s="46">
        <f t="shared" si="94"/>
        <v>233141114680</v>
      </c>
      <c r="AF53" s="46">
        <v>47944101271</v>
      </c>
      <c r="AG53" s="46">
        <v>196628487828</v>
      </c>
      <c r="AH53" s="46">
        <f>AF53+AG53</f>
        <v>244572589099</v>
      </c>
      <c r="AI53" s="46">
        <v>69373532741</v>
      </c>
      <c r="AJ53" s="46">
        <v>240975601844</v>
      </c>
      <c r="AK53" s="46">
        <f t="shared" si="95"/>
        <v>310349134585</v>
      </c>
    </row>
    <row r="54" spans="1:37" x14ac:dyDescent="0.25">
      <c r="A54" s="45" t="s">
        <v>15</v>
      </c>
      <c r="B54" s="46">
        <v>7743700</v>
      </c>
      <c r="C54" s="46">
        <v>6495004</v>
      </c>
      <c r="D54" s="46">
        <f t="shared" si="86"/>
        <v>14238704</v>
      </c>
      <c r="E54" s="46">
        <v>222321802</v>
      </c>
      <c r="F54" s="46">
        <v>981728764</v>
      </c>
      <c r="G54" s="46">
        <f t="shared" si="87"/>
        <v>1204050566</v>
      </c>
      <c r="H54" s="46">
        <v>1878457768</v>
      </c>
      <c r="I54" s="46">
        <v>4257209300</v>
      </c>
      <c r="J54" s="46">
        <f>H54+I54</f>
        <v>6135667068</v>
      </c>
      <c r="K54" s="46">
        <v>4452408792</v>
      </c>
      <c r="L54" s="46">
        <v>9546423040</v>
      </c>
      <c r="M54" s="46">
        <f t="shared" si="88"/>
        <v>13998831832</v>
      </c>
      <c r="N54" s="46">
        <v>7191577658</v>
      </c>
      <c r="O54" s="46">
        <v>15978112056</v>
      </c>
      <c r="P54" s="46">
        <f t="shared" si="89"/>
        <v>23169689714</v>
      </c>
      <c r="Q54" s="46">
        <v>9869434631</v>
      </c>
      <c r="R54" s="46">
        <v>25295309015</v>
      </c>
      <c r="S54" s="46">
        <f t="shared" si="90"/>
        <v>35164743646</v>
      </c>
      <c r="T54" s="46">
        <v>13364037795</v>
      </c>
      <c r="U54" s="46">
        <v>41981900448</v>
      </c>
      <c r="V54" s="46">
        <f t="shared" si="91"/>
        <v>55345938243</v>
      </c>
      <c r="W54" s="46">
        <v>18304072698</v>
      </c>
      <c r="X54" s="46">
        <v>56041741353</v>
      </c>
      <c r="Y54" s="46">
        <f t="shared" si="92"/>
        <v>74345814051</v>
      </c>
      <c r="Z54" s="46">
        <v>22473185114</v>
      </c>
      <c r="AA54" s="46">
        <v>68896573372</v>
      </c>
      <c r="AB54" s="46">
        <f t="shared" si="93"/>
        <v>91369758486</v>
      </c>
      <c r="AC54" s="46">
        <v>26444959044</v>
      </c>
      <c r="AD54" s="46">
        <v>83165066857</v>
      </c>
      <c r="AE54" s="46">
        <f t="shared" si="94"/>
        <v>109610025901</v>
      </c>
      <c r="AF54" s="46">
        <v>30566132583</v>
      </c>
      <c r="AG54" s="46">
        <v>97753670610</v>
      </c>
      <c r="AH54" s="46">
        <f>AF54+AG54</f>
        <v>128319803193</v>
      </c>
      <c r="AI54" s="46">
        <v>39535910230</v>
      </c>
      <c r="AJ54" s="46">
        <v>162182740628</v>
      </c>
      <c r="AK54" s="46">
        <f t="shared" si="95"/>
        <v>201718650858</v>
      </c>
    </row>
    <row r="56" spans="1:37" x14ac:dyDescent="0.25">
      <c r="A56" s="54">
        <v>2021</v>
      </c>
      <c r="B56" s="51" t="s">
        <v>1</v>
      </c>
      <c r="C56" s="52"/>
      <c r="D56" s="53"/>
      <c r="E56" s="51" t="s">
        <v>0</v>
      </c>
      <c r="F56" s="52"/>
      <c r="G56" s="53"/>
      <c r="H56" s="51" t="s">
        <v>2</v>
      </c>
      <c r="I56" s="52"/>
      <c r="J56" s="53"/>
      <c r="K56" s="51" t="s">
        <v>3</v>
      </c>
      <c r="L56" s="52"/>
      <c r="M56" s="53"/>
      <c r="N56" s="51" t="s">
        <v>4</v>
      </c>
      <c r="O56" s="52"/>
      <c r="P56" s="53"/>
      <c r="Q56" s="51" t="s">
        <v>5</v>
      </c>
      <c r="R56" s="52"/>
      <c r="S56" s="53"/>
      <c r="T56" s="51" t="s">
        <v>6</v>
      </c>
      <c r="U56" s="52"/>
      <c r="V56" s="53"/>
      <c r="W56" s="51" t="s">
        <v>7</v>
      </c>
      <c r="X56" s="52"/>
      <c r="Y56" s="53"/>
      <c r="Z56" s="51" t="s">
        <v>8</v>
      </c>
      <c r="AA56" s="52"/>
      <c r="AB56" s="53"/>
      <c r="AC56" s="51" t="s">
        <v>9</v>
      </c>
      <c r="AD56" s="52"/>
      <c r="AE56" s="53"/>
      <c r="AF56" s="51" t="s">
        <v>10</v>
      </c>
      <c r="AG56" s="52"/>
      <c r="AH56" s="53"/>
      <c r="AI56" s="51" t="s">
        <v>11</v>
      </c>
      <c r="AJ56" s="52"/>
      <c r="AK56" s="53"/>
    </row>
    <row r="57" spans="1:37" x14ac:dyDescent="0.25">
      <c r="A57" s="55"/>
      <c r="B57" s="43" t="s">
        <v>17</v>
      </c>
      <c r="C57" s="43" t="s">
        <v>18</v>
      </c>
      <c r="D57" s="43" t="s">
        <v>59</v>
      </c>
      <c r="E57" s="43" t="s">
        <v>17</v>
      </c>
      <c r="F57" s="43" t="s">
        <v>18</v>
      </c>
      <c r="G57" s="43" t="s">
        <v>60</v>
      </c>
      <c r="H57" s="43" t="s">
        <v>17</v>
      </c>
      <c r="I57" s="43" t="s">
        <v>18</v>
      </c>
      <c r="J57" s="43" t="s">
        <v>61</v>
      </c>
      <c r="K57" s="43" t="s">
        <v>17</v>
      </c>
      <c r="L57" s="43" t="s">
        <v>18</v>
      </c>
      <c r="M57" s="43" t="s">
        <v>62</v>
      </c>
      <c r="N57" s="43" t="s">
        <v>17</v>
      </c>
      <c r="O57" s="43" t="s">
        <v>18</v>
      </c>
      <c r="P57" s="43" t="s">
        <v>63</v>
      </c>
      <c r="Q57" s="43" t="s">
        <v>17</v>
      </c>
      <c r="R57" s="43" t="s">
        <v>18</v>
      </c>
      <c r="S57" s="43" t="s">
        <v>64</v>
      </c>
      <c r="T57" s="43" t="s">
        <v>17</v>
      </c>
      <c r="U57" s="43" t="s">
        <v>18</v>
      </c>
      <c r="V57" s="43" t="s">
        <v>65</v>
      </c>
      <c r="W57" s="43" t="s">
        <v>17</v>
      </c>
      <c r="X57" s="43" t="s">
        <v>18</v>
      </c>
      <c r="Y57" s="43" t="s">
        <v>66</v>
      </c>
      <c r="Z57" s="43" t="s">
        <v>17</v>
      </c>
      <c r="AA57" s="43" t="s">
        <v>18</v>
      </c>
      <c r="AB57" s="43" t="s">
        <v>67</v>
      </c>
      <c r="AC57" s="43" t="s">
        <v>17</v>
      </c>
      <c r="AD57" s="43" t="s">
        <v>18</v>
      </c>
      <c r="AE57" s="43" t="s">
        <v>68</v>
      </c>
      <c r="AF57" s="43" t="s">
        <v>17</v>
      </c>
      <c r="AG57" s="43" t="s">
        <v>18</v>
      </c>
      <c r="AH57" s="43" t="s">
        <v>69</v>
      </c>
      <c r="AI57" s="43" t="s">
        <v>17</v>
      </c>
      <c r="AJ57" s="43" t="s">
        <v>18</v>
      </c>
      <c r="AK57" s="43" t="s">
        <v>70</v>
      </c>
    </row>
    <row r="58" spans="1:37" x14ac:dyDescent="0.25">
      <c r="A58" s="41" t="s">
        <v>12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A59" s="45" t="s">
        <v>16</v>
      </c>
      <c r="B59" s="46">
        <v>81994328000</v>
      </c>
      <c r="C59" s="39"/>
      <c r="D59" s="39">
        <f>B59+C59</f>
        <v>81994328000</v>
      </c>
      <c r="E59" s="39">
        <v>81994328000</v>
      </c>
      <c r="F59" s="39"/>
      <c r="G59" s="39">
        <f>E59+F59</f>
        <v>81994328000</v>
      </c>
      <c r="H59" s="39">
        <v>81994328000</v>
      </c>
      <c r="I59" s="39"/>
      <c r="J59" s="39">
        <f>H59+I59</f>
        <v>81994328000</v>
      </c>
      <c r="K59" s="39">
        <v>79794328000</v>
      </c>
      <c r="L59" s="39"/>
      <c r="M59" s="39">
        <f>K59+L59</f>
        <v>79794328000</v>
      </c>
      <c r="N59" s="39">
        <v>79794328000</v>
      </c>
      <c r="O59" s="39"/>
      <c r="P59" s="39">
        <f>N59+O59</f>
        <v>79794328000</v>
      </c>
      <c r="Q59" s="39"/>
      <c r="R59" s="39"/>
      <c r="S59" s="39">
        <f>Q59+R59</f>
        <v>0</v>
      </c>
      <c r="T59" s="39">
        <v>79794328000</v>
      </c>
      <c r="U59" s="39"/>
      <c r="V59" s="39">
        <f>T59+U59</f>
        <v>79794328000</v>
      </c>
      <c r="W59" s="39">
        <v>79794328000</v>
      </c>
      <c r="X59" s="39"/>
      <c r="Y59" s="39">
        <f>W59+X59</f>
        <v>79794328000</v>
      </c>
      <c r="Z59" s="39">
        <v>79794328000</v>
      </c>
      <c r="AA59" s="39"/>
      <c r="AB59" s="39">
        <f>Z59+AA59</f>
        <v>79794328000</v>
      </c>
      <c r="AC59" s="39">
        <v>79794328000</v>
      </c>
      <c r="AD59" s="39"/>
      <c r="AE59" s="39">
        <f>AC59+AD59</f>
        <v>79794328000</v>
      </c>
      <c r="AF59" s="39">
        <v>79794328000</v>
      </c>
      <c r="AG59" s="39"/>
      <c r="AH59" s="39">
        <f>AF59+AG59</f>
        <v>79794328000</v>
      </c>
      <c r="AI59" s="39">
        <v>79794328000</v>
      </c>
      <c r="AJ59" s="39"/>
      <c r="AK59" s="39">
        <f>AI59+AJ59</f>
        <v>79794328000</v>
      </c>
    </row>
    <row r="60" spans="1:37" x14ac:dyDescent="0.25">
      <c r="A60" s="45" t="s">
        <v>14</v>
      </c>
      <c r="B60" s="46">
        <v>3761482505</v>
      </c>
      <c r="C60" s="39"/>
      <c r="D60" s="39">
        <f t="shared" ref="D60:D65" si="96">B60+C60</f>
        <v>3761482505</v>
      </c>
      <c r="E60" s="39">
        <v>8044347012</v>
      </c>
      <c r="F60" s="39"/>
      <c r="G60" s="39">
        <f t="shared" ref="G60:G61" si="97">E60+F60</f>
        <v>8044347012</v>
      </c>
      <c r="H60" s="39">
        <v>17248273695</v>
      </c>
      <c r="I60" s="39"/>
      <c r="J60" s="39">
        <f t="shared" ref="J60:J61" si="98">H60+I60</f>
        <v>17248273695</v>
      </c>
      <c r="K60" s="39">
        <v>22657466757</v>
      </c>
      <c r="L60" s="39"/>
      <c r="M60" s="39">
        <f t="shared" ref="M60:M61" si="99">K60+L60</f>
        <v>22657466757</v>
      </c>
      <c r="N60" s="39">
        <v>28631850521</v>
      </c>
      <c r="O60" s="39"/>
      <c r="P60" s="39">
        <f t="shared" ref="P60:P61" si="100">N60+O60</f>
        <v>28631850521</v>
      </c>
      <c r="Q60" s="39"/>
      <c r="R60" s="39"/>
      <c r="S60" s="39">
        <f t="shared" ref="S60:S61" si="101">Q60+R60</f>
        <v>0</v>
      </c>
      <c r="T60" s="39">
        <v>37494699393</v>
      </c>
      <c r="U60" s="39"/>
      <c r="V60" s="39">
        <f t="shared" ref="V60:V61" si="102">T60+U60</f>
        <v>37494699393</v>
      </c>
      <c r="W60" s="39">
        <v>49865796076</v>
      </c>
      <c r="X60" s="39"/>
      <c r="Y60" s="39">
        <f t="shared" ref="Y60:Y61" si="103">W60+X60</f>
        <v>49865796076</v>
      </c>
      <c r="Z60" s="39">
        <v>55246610999</v>
      </c>
      <c r="AA60" s="39"/>
      <c r="AB60" s="39">
        <f t="shared" ref="AB60:AB61" si="104">Z60+AA60</f>
        <v>55246610999</v>
      </c>
      <c r="AC60" s="39">
        <v>59512296697</v>
      </c>
      <c r="AD60" s="39"/>
      <c r="AE60" s="39">
        <f t="shared" ref="AE60:AE61" si="105">AC60+AD60</f>
        <v>59512296697</v>
      </c>
      <c r="AF60" s="39">
        <v>63970847268</v>
      </c>
      <c r="AG60" s="39"/>
      <c r="AH60" s="39">
        <f t="shared" ref="AH60:AH61" si="106">AF60+AG60</f>
        <v>63970847268</v>
      </c>
      <c r="AI60" s="39">
        <v>77295809770</v>
      </c>
      <c r="AJ60" s="39"/>
      <c r="AK60" s="39">
        <f t="shared" ref="AK60:AK61" si="107">AI60+AJ60</f>
        <v>77295809770</v>
      </c>
    </row>
    <row r="61" spans="1:37" x14ac:dyDescent="0.25">
      <c r="A61" s="45" t="s">
        <v>15</v>
      </c>
      <c r="B61" s="46">
        <v>3069500068</v>
      </c>
      <c r="C61" s="39"/>
      <c r="D61" s="39">
        <f t="shared" si="96"/>
        <v>3069500068</v>
      </c>
      <c r="E61" s="39">
        <v>7269728189</v>
      </c>
      <c r="F61" s="39"/>
      <c r="G61" s="39">
        <f t="shared" si="97"/>
        <v>7269728189</v>
      </c>
      <c r="H61" s="39">
        <v>11741940042</v>
      </c>
      <c r="I61" s="39"/>
      <c r="J61" s="39">
        <f t="shared" si="98"/>
        <v>11741940042</v>
      </c>
      <c r="K61" s="39">
        <v>16627501156</v>
      </c>
      <c r="L61" s="39"/>
      <c r="M61" s="39">
        <f t="shared" si="99"/>
        <v>16627501156</v>
      </c>
      <c r="N61" s="39">
        <v>21698255626</v>
      </c>
      <c r="O61" s="39"/>
      <c r="P61" s="39">
        <f t="shared" si="100"/>
        <v>21698255626</v>
      </c>
      <c r="Q61" s="39"/>
      <c r="R61" s="39"/>
      <c r="S61" s="39">
        <f t="shared" si="101"/>
        <v>0</v>
      </c>
      <c r="T61" s="39">
        <v>30833060368</v>
      </c>
      <c r="U61" s="39"/>
      <c r="V61" s="39">
        <f t="shared" si="102"/>
        <v>30833060368</v>
      </c>
      <c r="W61" s="39">
        <v>41616677866</v>
      </c>
      <c r="X61" s="39"/>
      <c r="Y61" s="39">
        <f t="shared" si="103"/>
        <v>41616677866</v>
      </c>
      <c r="Z61" s="39">
        <v>46969679205</v>
      </c>
      <c r="AA61" s="39"/>
      <c r="AB61" s="39">
        <f t="shared" si="104"/>
        <v>46969679205</v>
      </c>
      <c r="AC61" s="39">
        <v>52839562037</v>
      </c>
      <c r="AD61" s="39"/>
      <c r="AE61" s="39">
        <f t="shared" si="105"/>
        <v>52839562037</v>
      </c>
      <c r="AF61" s="39">
        <v>59028870160</v>
      </c>
      <c r="AG61" s="39"/>
      <c r="AH61" s="39">
        <f t="shared" si="106"/>
        <v>59028870160</v>
      </c>
      <c r="AI61" s="39">
        <v>73805201283</v>
      </c>
      <c r="AJ61" s="39"/>
      <c r="AK61" s="39">
        <f t="shared" si="107"/>
        <v>73805201283</v>
      </c>
    </row>
    <row r="62" spans="1:37" x14ac:dyDescent="0.25">
      <c r="A62" s="41" t="s">
        <v>13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</row>
    <row r="63" spans="1:37" x14ac:dyDescent="0.25">
      <c r="A63" s="45" t="s">
        <v>16</v>
      </c>
      <c r="B63" s="50">
        <v>91414234000</v>
      </c>
      <c r="C63" s="50">
        <v>414134635000</v>
      </c>
      <c r="D63" s="39">
        <f t="shared" si="96"/>
        <v>505548869000</v>
      </c>
      <c r="E63" s="50">
        <v>91414234000</v>
      </c>
      <c r="F63" s="50">
        <v>414134635000</v>
      </c>
      <c r="G63" s="39">
        <f t="shared" ref="G63:G65" si="108">E63+F63</f>
        <v>505548869000</v>
      </c>
      <c r="H63" s="50">
        <v>91414234000</v>
      </c>
      <c r="I63" s="50">
        <v>414134635000</v>
      </c>
      <c r="J63" s="39">
        <f t="shared" ref="J63:J65" si="109">H63+I63</f>
        <v>505548869000</v>
      </c>
      <c r="K63" s="50">
        <v>86251234000</v>
      </c>
      <c r="L63" s="50">
        <v>414134635000</v>
      </c>
      <c r="M63" s="39">
        <f t="shared" ref="M63:M65" si="110">K63+L63</f>
        <v>500385869000</v>
      </c>
      <c r="N63" s="50">
        <v>86251234000</v>
      </c>
      <c r="O63" s="50">
        <v>414134635000</v>
      </c>
      <c r="P63" s="39">
        <f t="shared" ref="P63:P65" si="111">N63+O63</f>
        <v>500385869000</v>
      </c>
      <c r="Q63" s="46"/>
      <c r="R63" s="50">
        <v>414134635000</v>
      </c>
      <c r="S63" s="39">
        <f t="shared" ref="S63:S65" si="112">Q63+R63</f>
        <v>414134635000</v>
      </c>
      <c r="T63" s="50">
        <v>86251234000</v>
      </c>
      <c r="U63" s="50">
        <v>414134635000</v>
      </c>
      <c r="V63" s="39">
        <f t="shared" ref="V63:V65" si="113">T63+U63</f>
        <v>500385869000</v>
      </c>
      <c r="W63" s="50">
        <v>86251234000</v>
      </c>
      <c r="X63" s="50">
        <v>414134635000</v>
      </c>
      <c r="Y63" s="39">
        <f t="shared" ref="Y63:Y65" si="114">W63+X63</f>
        <v>500385869000</v>
      </c>
      <c r="Z63" s="50">
        <v>86251234000</v>
      </c>
      <c r="AA63" s="50">
        <v>414134635000</v>
      </c>
      <c r="AB63" s="39">
        <f t="shared" ref="AB63:AB65" si="115">Z63+AA63</f>
        <v>500385869000</v>
      </c>
      <c r="AC63" s="50">
        <v>86251234000</v>
      </c>
      <c r="AD63" s="50">
        <v>414134635000</v>
      </c>
      <c r="AE63" s="44">
        <f t="shared" ref="AE63:AE65" si="116">AC63+AD63</f>
        <v>500385869000</v>
      </c>
      <c r="AF63" s="50">
        <v>86251234000</v>
      </c>
      <c r="AG63" s="50">
        <v>414134635000</v>
      </c>
      <c r="AH63" s="44">
        <f t="shared" ref="AH63:AH65" si="117">AF63+AG63</f>
        <v>500385869000</v>
      </c>
      <c r="AI63" s="50">
        <v>73010722499</v>
      </c>
      <c r="AJ63" s="50">
        <v>405588371876</v>
      </c>
      <c r="AK63" s="39">
        <f t="shared" ref="AK63:AK65" si="118">AI63+AJ63</f>
        <v>478599094375</v>
      </c>
    </row>
    <row r="64" spans="1:37" x14ac:dyDescent="0.25">
      <c r="A64" s="45" t="s">
        <v>14</v>
      </c>
      <c r="B64" s="50">
        <v>2382223526</v>
      </c>
      <c r="C64" s="50">
        <v>1696502312</v>
      </c>
      <c r="D64" s="39">
        <f t="shared" si="96"/>
        <v>4078725838</v>
      </c>
      <c r="E64" s="50">
        <v>17137530706</v>
      </c>
      <c r="F64" s="50">
        <v>41487510979</v>
      </c>
      <c r="G64" s="39">
        <f t="shared" si="108"/>
        <v>58625041685</v>
      </c>
      <c r="H64" s="50">
        <v>25314496648</v>
      </c>
      <c r="I64" s="50">
        <v>65918620485</v>
      </c>
      <c r="J64" s="39">
        <f t="shared" si="109"/>
        <v>91233117133</v>
      </c>
      <c r="K64" s="50">
        <v>32389037333</v>
      </c>
      <c r="L64" s="50">
        <v>139209692171</v>
      </c>
      <c r="M64" s="39">
        <f t="shared" si="110"/>
        <v>171598729504</v>
      </c>
      <c r="N64" s="50">
        <v>40979668952</v>
      </c>
      <c r="O64" s="50">
        <v>153919702713</v>
      </c>
      <c r="P64" s="39">
        <f t="shared" si="111"/>
        <v>194899371665</v>
      </c>
      <c r="Q64" s="46"/>
      <c r="R64" s="50">
        <v>187095009998</v>
      </c>
      <c r="S64" s="39">
        <f t="shared" si="112"/>
        <v>187095009998</v>
      </c>
      <c r="T64" s="50">
        <v>43665866585</v>
      </c>
      <c r="U64" s="50">
        <v>191330975895</v>
      </c>
      <c r="V64" s="39">
        <f t="shared" si="113"/>
        <v>234996842480</v>
      </c>
      <c r="W64" s="50">
        <v>52086332334</v>
      </c>
      <c r="X64" s="50">
        <v>215632027499</v>
      </c>
      <c r="Y64" s="39">
        <f t="shared" si="114"/>
        <v>267718359833</v>
      </c>
      <c r="Z64" s="50">
        <v>52447772933</v>
      </c>
      <c r="AA64" s="50">
        <v>232254805673</v>
      </c>
      <c r="AB64" s="39">
        <f t="shared" si="115"/>
        <v>284702578606</v>
      </c>
      <c r="AC64" s="50">
        <v>55350675160</v>
      </c>
      <c r="AD64" s="50">
        <v>263492386185</v>
      </c>
      <c r="AE64" s="44">
        <f t="shared" si="116"/>
        <v>318843061345</v>
      </c>
      <c r="AF64" s="50">
        <v>57204356293</v>
      </c>
      <c r="AG64" s="50">
        <v>275495489798</v>
      </c>
      <c r="AH64" s="44">
        <f t="shared" si="117"/>
        <v>332699846091</v>
      </c>
      <c r="AI64" s="50">
        <v>63084498817</v>
      </c>
      <c r="AJ64" s="50">
        <v>357532119092</v>
      </c>
      <c r="AK64" s="39">
        <f t="shared" si="118"/>
        <v>420616617909</v>
      </c>
    </row>
    <row r="65" spans="1:37" x14ac:dyDescent="0.25">
      <c r="A65" s="45" t="s">
        <v>15</v>
      </c>
      <c r="B65" s="50">
        <v>36255800</v>
      </c>
      <c r="C65" s="50">
        <v>665320</v>
      </c>
      <c r="D65" s="39">
        <f t="shared" si="96"/>
        <v>36921120</v>
      </c>
      <c r="E65" s="50">
        <v>57691167</v>
      </c>
      <c r="F65" s="50">
        <v>3123568085</v>
      </c>
      <c r="G65" s="39">
        <f t="shared" si="108"/>
        <v>3181259252</v>
      </c>
      <c r="H65" s="50">
        <v>908173887</v>
      </c>
      <c r="I65" s="50">
        <v>6936310374</v>
      </c>
      <c r="J65" s="39">
        <f t="shared" si="109"/>
        <v>7844484261</v>
      </c>
      <c r="K65" s="50">
        <v>2971860803</v>
      </c>
      <c r="L65" s="50">
        <v>15584612737</v>
      </c>
      <c r="M65" s="39">
        <f t="shared" si="110"/>
        <v>18556473540</v>
      </c>
      <c r="N65" s="50">
        <v>5757387050</v>
      </c>
      <c r="O65" s="50">
        <v>26011478175</v>
      </c>
      <c r="P65" s="39">
        <f t="shared" si="111"/>
        <v>31768865225</v>
      </c>
      <c r="Q65" s="46"/>
      <c r="R65" s="50">
        <v>34513983845</v>
      </c>
      <c r="S65" s="39">
        <f t="shared" si="112"/>
        <v>34513983845</v>
      </c>
      <c r="T65" s="50">
        <v>9423839828</v>
      </c>
      <c r="U65" s="50">
        <v>42644690499</v>
      </c>
      <c r="V65" s="39">
        <f t="shared" si="113"/>
        <v>52068530327</v>
      </c>
      <c r="W65" s="50">
        <v>18787431028</v>
      </c>
      <c r="X65" s="50">
        <v>61474127544</v>
      </c>
      <c r="Y65" s="39">
        <f t="shared" si="114"/>
        <v>80261558572</v>
      </c>
      <c r="Z65" s="50">
        <v>23613208596</v>
      </c>
      <c r="AA65" s="50">
        <v>83480425867</v>
      </c>
      <c r="AB65" s="39">
        <f t="shared" si="115"/>
        <v>107093634463</v>
      </c>
      <c r="AC65" s="50">
        <v>30239417385</v>
      </c>
      <c r="AD65" s="50">
        <v>120070284569</v>
      </c>
      <c r="AE65" s="44">
        <f t="shared" si="116"/>
        <v>150309701954</v>
      </c>
      <c r="AF65" s="50">
        <v>34478619480</v>
      </c>
      <c r="AG65" s="50">
        <v>150809746856</v>
      </c>
      <c r="AH65" s="44">
        <f t="shared" si="117"/>
        <v>185288366336</v>
      </c>
      <c r="AI65" s="50">
        <v>42499148448</v>
      </c>
      <c r="AJ65" s="50">
        <v>190637272863</v>
      </c>
      <c r="AK65" s="39">
        <f t="shared" si="118"/>
        <v>233136421311</v>
      </c>
    </row>
    <row r="67" spans="1:37" x14ac:dyDescent="0.25">
      <c r="A67" s="54">
        <v>2022</v>
      </c>
      <c r="B67" s="51" t="s">
        <v>1</v>
      </c>
      <c r="C67" s="52"/>
      <c r="D67" s="53"/>
      <c r="E67" s="51" t="s">
        <v>0</v>
      </c>
      <c r="F67" s="52"/>
      <c r="G67" s="53"/>
      <c r="H67" s="51" t="s">
        <v>2</v>
      </c>
      <c r="I67" s="52"/>
      <c r="J67" s="53"/>
      <c r="K67" s="51" t="s">
        <v>3</v>
      </c>
      <c r="L67" s="52"/>
      <c r="M67" s="53"/>
      <c r="N67" s="51" t="s">
        <v>4</v>
      </c>
      <c r="O67" s="52"/>
      <c r="P67" s="53"/>
      <c r="Q67" s="51" t="s">
        <v>5</v>
      </c>
      <c r="R67" s="52"/>
      <c r="S67" s="53"/>
      <c r="T67" s="51" t="s">
        <v>6</v>
      </c>
      <c r="U67" s="52"/>
      <c r="V67" s="53"/>
      <c r="W67" s="51" t="s">
        <v>7</v>
      </c>
      <c r="X67" s="52"/>
      <c r="Y67" s="53"/>
      <c r="Z67" s="51" t="s">
        <v>8</v>
      </c>
      <c r="AA67" s="52"/>
      <c r="AB67" s="53"/>
      <c r="AC67" s="51" t="s">
        <v>9</v>
      </c>
      <c r="AD67" s="52"/>
      <c r="AE67" s="53"/>
      <c r="AF67" s="51" t="s">
        <v>10</v>
      </c>
      <c r="AG67" s="52"/>
      <c r="AH67" s="53"/>
      <c r="AI67" s="51" t="s">
        <v>11</v>
      </c>
      <c r="AJ67" s="52"/>
      <c r="AK67" s="53"/>
    </row>
    <row r="68" spans="1:37" x14ac:dyDescent="0.25">
      <c r="A68" s="55"/>
      <c r="B68" s="43" t="s">
        <v>17</v>
      </c>
      <c r="C68" s="43" t="s">
        <v>18</v>
      </c>
      <c r="D68" s="43" t="s">
        <v>59</v>
      </c>
      <c r="E68" s="43" t="s">
        <v>17</v>
      </c>
      <c r="F68" s="43" t="s">
        <v>18</v>
      </c>
      <c r="G68" s="43" t="s">
        <v>60</v>
      </c>
      <c r="H68" s="43" t="s">
        <v>17</v>
      </c>
      <c r="I68" s="43" t="s">
        <v>18</v>
      </c>
      <c r="J68" s="43" t="s">
        <v>61</v>
      </c>
      <c r="K68" s="43" t="s">
        <v>17</v>
      </c>
      <c r="L68" s="43" t="s">
        <v>18</v>
      </c>
      <c r="M68" s="43" t="s">
        <v>62</v>
      </c>
      <c r="N68" s="43" t="s">
        <v>17</v>
      </c>
      <c r="O68" s="43" t="s">
        <v>18</v>
      </c>
      <c r="P68" s="43" t="s">
        <v>63</v>
      </c>
      <c r="Q68" s="43" t="s">
        <v>17</v>
      </c>
      <c r="R68" s="43" t="s">
        <v>18</v>
      </c>
      <c r="S68" s="43" t="s">
        <v>64</v>
      </c>
      <c r="T68" s="43" t="s">
        <v>17</v>
      </c>
      <c r="U68" s="43" t="s">
        <v>18</v>
      </c>
      <c r="V68" s="43" t="s">
        <v>65</v>
      </c>
      <c r="W68" s="43" t="s">
        <v>17</v>
      </c>
      <c r="X68" s="43" t="s">
        <v>18</v>
      </c>
      <c r="Y68" s="43" t="s">
        <v>66</v>
      </c>
      <c r="Z68" s="43" t="s">
        <v>17</v>
      </c>
      <c r="AA68" s="43" t="s">
        <v>18</v>
      </c>
      <c r="AB68" s="43" t="s">
        <v>67</v>
      </c>
      <c r="AC68" s="43" t="s">
        <v>17</v>
      </c>
      <c r="AD68" s="43" t="s">
        <v>18</v>
      </c>
      <c r="AE68" s="43" t="s">
        <v>68</v>
      </c>
      <c r="AF68" s="43" t="s">
        <v>17</v>
      </c>
      <c r="AG68" s="43" t="s">
        <v>18</v>
      </c>
      <c r="AH68" s="43" t="s">
        <v>69</v>
      </c>
      <c r="AI68" s="43" t="s">
        <v>17</v>
      </c>
      <c r="AJ68" s="43" t="s">
        <v>18</v>
      </c>
      <c r="AK68" s="43" t="s">
        <v>70</v>
      </c>
    </row>
    <row r="69" spans="1:37" x14ac:dyDescent="0.25">
      <c r="A69" s="41" t="s">
        <v>12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5">
      <c r="A70" s="45" t="s">
        <v>16</v>
      </c>
      <c r="B70" s="39">
        <v>83959257000</v>
      </c>
      <c r="C70" s="39"/>
      <c r="D70" s="39">
        <f>B70+C70</f>
        <v>83959257000</v>
      </c>
      <c r="E70" s="39">
        <v>83959257000</v>
      </c>
      <c r="F70" s="39"/>
      <c r="G70" s="39">
        <f>E70+F70</f>
        <v>83959257000</v>
      </c>
      <c r="H70" s="39">
        <v>83959257000</v>
      </c>
      <c r="I70" s="39"/>
      <c r="J70" s="39">
        <f>H70+I70</f>
        <v>83959257000</v>
      </c>
      <c r="K70" s="39">
        <v>83959257000</v>
      </c>
      <c r="L70" s="39"/>
      <c r="M70" s="39">
        <f>K70+L70</f>
        <v>83959257000</v>
      </c>
      <c r="N70" s="39">
        <v>83959257000</v>
      </c>
      <c r="O70" s="39"/>
      <c r="P70" s="39">
        <f>N70+O70</f>
        <v>83959257000</v>
      </c>
      <c r="Q70" s="39">
        <v>83959257000</v>
      </c>
      <c r="R70" s="39"/>
      <c r="S70" s="39">
        <f>Q70+R70</f>
        <v>83959257000</v>
      </c>
      <c r="T70" s="39">
        <v>83959257000</v>
      </c>
      <c r="U70" s="39"/>
      <c r="V70" s="39">
        <f>T70+U70</f>
        <v>83959257000</v>
      </c>
      <c r="W70" s="39">
        <v>83959257000</v>
      </c>
      <c r="X70" s="39"/>
      <c r="Y70" s="39">
        <f>W70+X70</f>
        <v>83959257000</v>
      </c>
      <c r="Z70" s="39">
        <v>83959257000</v>
      </c>
      <c r="AA70" s="39"/>
      <c r="AB70" s="39">
        <f>Z70+AA70</f>
        <v>83959257000</v>
      </c>
      <c r="AC70" s="39">
        <v>83959257000</v>
      </c>
      <c r="AD70" s="39"/>
      <c r="AE70" s="39">
        <f>AC70+AD70</f>
        <v>83959257000</v>
      </c>
      <c r="AF70" s="39">
        <v>83959257000</v>
      </c>
      <c r="AG70" s="39"/>
      <c r="AH70" s="39">
        <f>AF70+AG70</f>
        <v>83959257000</v>
      </c>
      <c r="AI70" s="39">
        <v>83959257000</v>
      </c>
      <c r="AJ70" s="39"/>
      <c r="AK70" s="39">
        <f>AI70+AJ70</f>
        <v>83959257000</v>
      </c>
    </row>
    <row r="71" spans="1:37" x14ac:dyDescent="0.25">
      <c r="A71" s="45" t="s">
        <v>14</v>
      </c>
      <c r="B71" s="39">
        <v>7021396740</v>
      </c>
      <c r="C71" s="39"/>
      <c r="D71" s="39">
        <f t="shared" ref="D71:D72" si="119">B71+C71</f>
        <v>7021396740</v>
      </c>
      <c r="E71" s="39">
        <v>12719490838</v>
      </c>
      <c r="F71" s="39"/>
      <c r="G71" s="39">
        <f t="shared" ref="G71:G72" si="120">E71+F71</f>
        <v>12719490838</v>
      </c>
      <c r="H71" s="39">
        <v>17483753536</v>
      </c>
      <c r="I71" s="39"/>
      <c r="J71" s="39">
        <f t="shared" ref="J71:J72" si="121">H71+I71</f>
        <v>17483753536</v>
      </c>
      <c r="K71" s="39">
        <v>22745547970</v>
      </c>
      <c r="L71" s="39"/>
      <c r="M71" s="39">
        <f t="shared" ref="M71:M72" si="122">K71+L71</f>
        <v>22745547970</v>
      </c>
      <c r="N71" s="39">
        <v>29122102303</v>
      </c>
      <c r="O71" s="39"/>
      <c r="P71" s="39">
        <f t="shared" ref="P71:P72" si="123">N71+O71</f>
        <v>29122102303</v>
      </c>
      <c r="Q71" s="39">
        <v>40904533360</v>
      </c>
      <c r="R71" s="39"/>
      <c r="S71" s="39">
        <f t="shared" ref="S71:S72" si="124">Q71+R71</f>
        <v>40904533360</v>
      </c>
      <c r="T71" s="39">
        <v>46017393847</v>
      </c>
      <c r="U71" s="39"/>
      <c r="V71" s="39">
        <f t="shared" ref="V71:V72" si="125">T71+U71</f>
        <v>46017393847</v>
      </c>
      <c r="W71" s="39">
        <v>50665168520</v>
      </c>
      <c r="X71" s="39"/>
      <c r="Y71" s="39">
        <f t="shared" ref="Y71:Y72" si="126">W71+X71</f>
        <v>50665168520</v>
      </c>
      <c r="Z71" s="39">
        <v>58405475646</v>
      </c>
      <c r="AA71" s="39"/>
      <c r="AB71" s="39">
        <f t="shared" ref="AB71:AB72" si="127">Z71+AA71</f>
        <v>58405475646</v>
      </c>
      <c r="AC71" s="39">
        <v>62967781332</v>
      </c>
      <c r="AD71" s="39"/>
      <c r="AE71" s="39">
        <f t="shared" ref="AE71:AE72" si="128">AC71+AD71</f>
        <v>62967781332</v>
      </c>
      <c r="AF71" s="39">
        <v>67832967546</v>
      </c>
      <c r="AG71" s="39"/>
      <c r="AH71" s="39">
        <f t="shared" ref="AH71:AH72" si="129">AF71+AG71</f>
        <v>67832967546</v>
      </c>
      <c r="AI71" s="39">
        <v>82508216053</v>
      </c>
      <c r="AJ71" s="39"/>
      <c r="AK71" s="39">
        <f t="shared" ref="AK71:AK72" si="130">AI71+AJ71</f>
        <v>82508216053</v>
      </c>
    </row>
    <row r="72" spans="1:37" x14ac:dyDescent="0.25">
      <c r="A72" s="45" t="s">
        <v>15</v>
      </c>
      <c r="B72" s="39">
        <v>3160973178</v>
      </c>
      <c r="C72" s="39"/>
      <c r="D72" s="39">
        <f t="shared" si="119"/>
        <v>3160973178</v>
      </c>
      <c r="E72" s="39">
        <v>8193175045</v>
      </c>
      <c r="F72" s="39"/>
      <c r="G72" s="39">
        <f t="shared" si="120"/>
        <v>8193175045</v>
      </c>
      <c r="H72" s="39">
        <v>13444846406</v>
      </c>
      <c r="I72" s="39"/>
      <c r="J72" s="39">
        <f t="shared" si="121"/>
        <v>13444846406</v>
      </c>
      <c r="K72" s="39">
        <v>18599782000</v>
      </c>
      <c r="L72" s="39"/>
      <c r="M72" s="39">
        <f t="shared" si="122"/>
        <v>18599782000</v>
      </c>
      <c r="N72" s="39">
        <v>23906711811</v>
      </c>
      <c r="O72" s="39"/>
      <c r="P72" s="39">
        <f t="shared" si="123"/>
        <v>23906711811</v>
      </c>
      <c r="Q72" s="39">
        <v>33382815874</v>
      </c>
      <c r="R72" s="39"/>
      <c r="S72" s="39">
        <f t="shared" si="124"/>
        <v>33382815874</v>
      </c>
      <c r="T72" s="39">
        <v>39676498288</v>
      </c>
      <c r="U72" s="39"/>
      <c r="V72" s="39">
        <f t="shared" si="125"/>
        <v>39676498288</v>
      </c>
      <c r="W72" s="39">
        <v>45794702593</v>
      </c>
      <c r="X72" s="39"/>
      <c r="Y72" s="39">
        <f t="shared" si="126"/>
        <v>45794702593</v>
      </c>
      <c r="Z72" s="39">
        <v>51525630611</v>
      </c>
      <c r="AA72" s="39"/>
      <c r="AB72" s="39">
        <f t="shared" si="127"/>
        <v>51525630611</v>
      </c>
      <c r="AC72" s="39">
        <v>56795988369</v>
      </c>
      <c r="AD72" s="39"/>
      <c r="AE72" s="39">
        <f t="shared" si="128"/>
        <v>56795988369</v>
      </c>
      <c r="AF72" s="39">
        <v>62493266425</v>
      </c>
      <c r="AG72" s="39"/>
      <c r="AH72" s="39">
        <f t="shared" si="129"/>
        <v>62493266425</v>
      </c>
      <c r="AI72" s="39">
        <v>79684784612</v>
      </c>
      <c r="AJ72" s="39"/>
      <c r="AK72" s="39">
        <f t="shared" si="130"/>
        <v>79684784612</v>
      </c>
    </row>
    <row r="73" spans="1:37" x14ac:dyDescent="0.25">
      <c r="A73" s="41" t="s">
        <v>13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</row>
    <row r="74" spans="1:37" x14ac:dyDescent="0.25">
      <c r="A74" s="45" t="s">
        <v>16</v>
      </c>
      <c r="B74" s="50">
        <v>97688242000</v>
      </c>
      <c r="C74" s="50">
        <v>436939334000</v>
      </c>
      <c r="D74" s="39">
        <f t="shared" ref="D74:D76" si="131">B74+C74</f>
        <v>534627576000</v>
      </c>
      <c r="E74" s="50">
        <v>97688242000</v>
      </c>
      <c r="F74" s="50">
        <v>436939334000</v>
      </c>
      <c r="G74" s="39">
        <f t="shared" ref="G74:G76" si="132">E74+F74</f>
        <v>534627576000</v>
      </c>
      <c r="H74" s="50">
        <v>97688242000</v>
      </c>
      <c r="I74" s="50">
        <v>436939334000</v>
      </c>
      <c r="J74" s="39">
        <f t="shared" ref="J74:J76" si="133">H74+I74</f>
        <v>534627576000</v>
      </c>
      <c r="K74" s="50">
        <v>97688242000</v>
      </c>
      <c r="L74" s="50">
        <v>436939334000</v>
      </c>
      <c r="M74" s="39">
        <f t="shared" ref="M74:M76" si="134">K74+L74</f>
        <v>534627576000</v>
      </c>
      <c r="N74" s="50">
        <v>97688242000</v>
      </c>
      <c r="O74" s="50">
        <v>436939334000</v>
      </c>
      <c r="P74" s="39">
        <f t="shared" ref="P74:P76" si="135">N74+O74</f>
        <v>534627576000</v>
      </c>
      <c r="Q74" s="50">
        <v>102688242000</v>
      </c>
      <c r="R74" s="50">
        <v>431939334000</v>
      </c>
      <c r="S74" s="39">
        <f t="shared" ref="S74:S76" si="136">Q74+R74</f>
        <v>534627576000</v>
      </c>
      <c r="T74" s="50">
        <v>102688242000</v>
      </c>
      <c r="U74" s="50">
        <v>431939334000</v>
      </c>
      <c r="V74" s="39">
        <f t="shared" ref="V74:V76" si="137">T74+U74</f>
        <v>534627576000</v>
      </c>
      <c r="W74" s="50">
        <v>102688242000</v>
      </c>
      <c r="X74" s="50">
        <v>435939334000</v>
      </c>
      <c r="Y74" s="39">
        <f t="shared" ref="Y74:Y76" si="138">W74+X74</f>
        <v>538627576000</v>
      </c>
      <c r="Z74" s="50">
        <v>102688242000</v>
      </c>
      <c r="AA74" s="50">
        <v>435939334000</v>
      </c>
      <c r="AB74" s="39">
        <f t="shared" ref="AB74:AB76" si="139">Z74+AA74</f>
        <v>538627576000</v>
      </c>
      <c r="AC74" s="50">
        <v>102688242000</v>
      </c>
      <c r="AD74" s="50">
        <v>435939334000</v>
      </c>
      <c r="AE74" s="44">
        <f t="shared" ref="AE74:AE76" si="140">AC74+AD74</f>
        <v>538627576000</v>
      </c>
      <c r="AF74" s="50">
        <v>102688242000</v>
      </c>
      <c r="AG74" s="50">
        <v>435939334000</v>
      </c>
      <c r="AH74" s="44">
        <f t="shared" ref="AH74:AH76" si="141">AF74+AG74</f>
        <v>538627576000</v>
      </c>
      <c r="AI74" s="50">
        <v>99757165901</v>
      </c>
      <c r="AJ74" s="50">
        <v>382747273647</v>
      </c>
      <c r="AK74" s="39">
        <f t="shared" ref="AK74:AK76" si="142">AI74+AJ74</f>
        <v>482504439548</v>
      </c>
    </row>
    <row r="75" spans="1:37" x14ac:dyDescent="0.25">
      <c r="A75" s="45" t="s">
        <v>14</v>
      </c>
      <c r="B75" s="50">
        <v>38985224756</v>
      </c>
      <c r="C75" s="50">
        <v>48067940573</v>
      </c>
      <c r="D75" s="39">
        <f t="shared" si="131"/>
        <v>87053165329</v>
      </c>
      <c r="E75" s="50">
        <v>41931201657</v>
      </c>
      <c r="F75" s="50">
        <v>57036527631</v>
      </c>
      <c r="G75" s="39">
        <f t="shared" si="132"/>
        <v>98967729288</v>
      </c>
      <c r="H75" s="50">
        <v>43707789026</v>
      </c>
      <c r="I75" s="50">
        <v>98817139822</v>
      </c>
      <c r="J75" s="39">
        <f t="shared" si="133"/>
        <v>142524928848</v>
      </c>
      <c r="K75" s="50">
        <v>44532734265</v>
      </c>
      <c r="L75" s="50">
        <v>135728209663</v>
      </c>
      <c r="M75" s="39">
        <f t="shared" si="134"/>
        <v>180260943928</v>
      </c>
      <c r="N75" s="50">
        <v>46708628309</v>
      </c>
      <c r="O75" s="50">
        <v>147858948167</v>
      </c>
      <c r="P75" s="39">
        <f t="shared" si="135"/>
        <v>194567576476</v>
      </c>
      <c r="Q75" s="50">
        <v>54091704817</v>
      </c>
      <c r="R75" s="50">
        <v>212163024707</v>
      </c>
      <c r="S75" s="39">
        <f t="shared" si="136"/>
        <v>266254729524</v>
      </c>
      <c r="T75" s="50">
        <v>72759357070</v>
      </c>
      <c r="U75" s="50">
        <v>237239220972</v>
      </c>
      <c r="V75" s="39">
        <f t="shared" si="137"/>
        <v>309998578042</v>
      </c>
      <c r="W75" s="50">
        <v>77117156866</v>
      </c>
      <c r="X75" s="50">
        <v>244077165544</v>
      </c>
      <c r="Y75" s="39">
        <f t="shared" si="138"/>
        <v>321194322410</v>
      </c>
      <c r="Z75" s="50">
        <v>84923556458</v>
      </c>
      <c r="AA75" s="50">
        <v>268522847867</v>
      </c>
      <c r="AB75" s="39">
        <f t="shared" si="139"/>
        <v>353446404325</v>
      </c>
      <c r="AC75" s="50">
        <v>86312315215</v>
      </c>
      <c r="AD75" s="50">
        <v>270912731724</v>
      </c>
      <c r="AE75" s="44">
        <f t="shared" si="140"/>
        <v>357225046939</v>
      </c>
      <c r="AF75" s="50">
        <v>88053239489</v>
      </c>
      <c r="AG75" s="50">
        <v>285571284109</v>
      </c>
      <c r="AH75" s="44">
        <f t="shared" si="141"/>
        <v>373624523598</v>
      </c>
      <c r="AI75" s="50">
        <v>96589480630</v>
      </c>
      <c r="AJ75" s="50">
        <v>355846124922</v>
      </c>
      <c r="AK75" s="39">
        <f t="shared" si="142"/>
        <v>452435605552</v>
      </c>
    </row>
    <row r="76" spans="1:37" x14ac:dyDescent="0.25">
      <c r="A76" s="45" t="s">
        <v>15</v>
      </c>
      <c r="B76" s="46">
        <v>132108875</v>
      </c>
      <c r="C76" s="46">
        <v>0</v>
      </c>
      <c r="D76" s="39">
        <f t="shared" si="131"/>
        <v>132108875</v>
      </c>
      <c r="E76" s="50">
        <v>1412192056</v>
      </c>
      <c r="F76" s="50">
        <v>1473616260</v>
      </c>
      <c r="G76" s="39">
        <f t="shared" si="132"/>
        <v>2885808316</v>
      </c>
      <c r="H76" s="50">
        <v>6045366723</v>
      </c>
      <c r="I76" s="50">
        <v>9282969640</v>
      </c>
      <c r="J76" s="39">
        <f t="shared" si="133"/>
        <v>15328336363</v>
      </c>
      <c r="K76" s="50">
        <v>11026893543</v>
      </c>
      <c r="L76" s="50">
        <v>19247104137</v>
      </c>
      <c r="M76" s="39">
        <f t="shared" si="134"/>
        <v>30273997680</v>
      </c>
      <c r="N76" s="50">
        <v>16143650976</v>
      </c>
      <c r="O76" s="50">
        <v>28529986902</v>
      </c>
      <c r="P76" s="39">
        <f t="shared" si="135"/>
        <v>44673637878</v>
      </c>
      <c r="Q76" s="50">
        <v>21674452073</v>
      </c>
      <c r="R76" s="50">
        <v>38910740983</v>
      </c>
      <c r="S76" s="39">
        <f t="shared" si="136"/>
        <v>60585193056</v>
      </c>
      <c r="T76" s="50">
        <v>26621312665</v>
      </c>
      <c r="U76" s="50">
        <v>68540933485</v>
      </c>
      <c r="V76" s="39">
        <f t="shared" si="137"/>
        <v>95162246150</v>
      </c>
      <c r="W76" s="50">
        <v>34747818377</v>
      </c>
      <c r="X76" s="50">
        <v>87095996443</v>
      </c>
      <c r="Y76" s="39">
        <f t="shared" si="138"/>
        <v>121843814820</v>
      </c>
      <c r="Z76" s="50">
        <v>40766804456</v>
      </c>
      <c r="AA76" s="50">
        <v>99675034200</v>
      </c>
      <c r="AB76" s="39">
        <f t="shared" si="139"/>
        <v>140441838656</v>
      </c>
      <c r="AC76" s="50">
        <v>47842522432</v>
      </c>
      <c r="AD76" s="50">
        <v>116818422414</v>
      </c>
      <c r="AE76" s="44">
        <f t="shared" si="140"/>
        <v>164660944846</v>
      </c>
      <c r="AF76" s="50">
        <v>54456533975</v>
      </c>
      <c r="AG76" s="50">
        <v>162286909027</v>
      </c>
      <c r="AH76" s="44">
        <f t="shared" si="141"/>
        <v>216743443002</v>
      </c>
      <c r="AI76" s="50">
        <v>64977736471</v>
      </c>
      <c r="AJ76" s="50">
        <v>189164168299</v>
      </c>
      <c r="AK76" s="39">
        <f t="shared" si="142"/>
        <v>254141904770</v>
      </c>
    </row>
    <row r="78" spans="1:37" x14ac:dyDescent="0.25">
      <c r="A78" s="54">
        <v>2023</v>
      </c>
      <c r="B78" s="51" t="s">
        <v>1</v>
      </c>
      <c r="C78" s="52"/>
      <c r="D78" s="53"/>
      <c r="E78" s="51" t="s">
        <v>0</v>
      </c>
      <c r="F78" s="52"/>
      <c r="G78" s="53"/>
      <c r="H78" s="51" t="s">
        <v>2</v>
      </c>
      <c r="I78" s="52"/>
      <c r="J78" s="53"/>
      <c r="K78" s="51" t="s">
        <v>3</v>
      </c>
      <c r="L78" s="52"/>
      <c r="M78" s="53"/>
      <c r="N78" s="51" t="s">
        <v>4</v>
      </c>
      <c r="O78" s="52"/>
      <c r="P78" s="53"/>
      <c r="Q78" s="51" t="s">
        <v>5</v>
      </c>
      <c r="R78" s="52"/>
      <c r="S78" s="53"/>
      <c r="T78" s="51" t="s">
        <v>6</v>
      </c>
      <c r="U78" s="52"/>
      <c r="V78" s="53"/>
      <c r="W78" s="51" t="s">
        <v>7</v>
      </c>
      <c r="X78" s="52"/>
      <c r="Y78" s="53"/>
      <c r="Z78" s="51" t="s">
        <v>8</v>
      </c>
      <c r="AA78" s="52"/>
      <c r="AB78" s="53"/>
      <c r="AC78" s="51" t="s">
        <v>9</v>
      </c>
      <c r="AD78" s="52"/>
      <c r="AE78" s="53"/>
      <c r="AF78" s="51" t="s">
        <v>10</v>
      </c>
      <c r="AG78" s="52"/>
      <c r="AH78" s="53"/>
      <c r="AI78" s="51" t="s">
        <v>11</v>
      </c>
      <c r="AJ78" s="52"/>
      <c r="AK78" s="53"/>
    </row>
    <row r="79" spans="1:37" x14ac:dyDescent="0.25">
      <c r="A79" s="55"/>
      <c r="B79" s="43" t="s">
        <v>17</v>
      </c>
      <c r="C79" s="43" t="s">
        <v>18</v>
      </c>
      <c r="D79" s="43" t="s">
        <v>59</v>
      </c>
      <c r="E79" s="43" t="s">
        <v>17</v>
      </c>
      <c r="F79" s="43" t="s">
        <v>18</v>
      </c>
      <c r="G79" s="43" t="s">
        <v>60</v>
      </c>
      <c r="H79" s="43" t="s">
        <v>17</v>
      </c>
      <c r="I79" s="43" t="s">
        <v>18</v>
      </c>
      <c r="J79" s="43" t="s">
        <v>61</v>
      </c>
      <c r="K79" s="43" t="s">
        <v>17</v>
      </c>
      <c r="L79" s="43" t="s">
        <v>18</v>
      </c>
      <c r="M79" s="43" t="s">
        <v>62</v>
      </c>
      <c r="N79" s="43" t="s">
        <v>17</v>
      </c>
      <c r="O79" s="43" t="s">
        <v>18</v>
      </c>
      <c r="P79" s="43" t="s">
        <v>63</v>
      </c>
      <c r="Q79" s="43" t="s">
        <v>17</v>
      </c>
      <c r="R79" s="43" t="s">
        <v>18</v>
      </c>
      <c r="S79" s="43" t="s">
        <v>64</v>
      </c>
      <c r="T79" s="43" t="s">
        <v>17</v>
      </c>
      <c r="U79" s="43" t="s">
        <v>18</v>
      </c>
      <c r="V79" s="43" t="s">
        <v>65</v>
      </c>
      <c r="W79" s="43" t="s">
        <v>17</v>
      </c>
      <c r="X79" s="43" t="s">
        <v>18</v>
      </c>
      <c r="Y79" s="43" t="s">
        <v>66</v>
      </c>
      <c r="Z79" s="43" t="s">
        <v>17</v>
      </c>
      <c r="AA79" s="43" t="s">
        <v>18</v>
      </c>
      <c r="AB79" s="43" t="s">
        <v>67</v>
      </c>
      <c r="AC79" s="43" t="s">
        <v>17</v>
      </c>
      <c r="AD79" s="43" t="s">
        <v>18</v>
      </c>
      <c r="AE79" s="43" t="s">
        <v>68</v>
      </c>
      <c r="AF79" s="43" t="s">
        <v>17</v>
      </c>
      <c r="AG79" s="43" t="s">
        <v>18</v>
      </c>
      <c r="AH79" s="43" t="s">
        <v>69</v>
      </c>
      <c r="AI79" s="43" t="s">
        <v>17</v>
      </c>
      <c r="AJ79" s="43" t="s">
        <v>18</v>
      </c>
      <c r="AK79" s="43" t="s">
        <v>70</v>
      </c>
    </row>
    <row r="80" spans="1:37" x14ac:dyDescent="0.25">
      <c r="A80" s="41" t="s">
        <v>12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25">
      <c r="A81" s="45" t="s">
        <v>16</v>
      </c>
      <c r="B81" s="39">
        <v>101093413000</v>
      </c>
      <c r="C81" s="39"/>
      <c r="D81" s="39">
        <f>B81+C81</f>
        <v>101093413000</v>
      </c>
      <c r="E81" s="39">
        <v>101093413000</v>
      </c>
      <c r="F81" s="39"/>
      <c r="G81" s="39">
        <f>E81+F81</f>
        <v>101093413000</v>
      </c>
      <c r="H81" s="39">
        <v>101093413000</v>
      </c>
      <c r="I81" s="39"/>
      <c r="J81" s="39">
        <f>H81+I81</f>
        <v>101093413000</v>
      </c>
      <c r="K81" s="39">
        <v>101093413000</v>
      </c>
      <c r="L81" s="39"/>
      <c r="M81" s="39">
        <f>K81+L81</f>
        <v>101093413000</v>
      </c>
      <c r="N81" s="39">
        <v>101093413000</v>
      </c>
      <c r="O81" s="39"/>
      <c r="P81" s="39">
        <f>N81+O81</f>
        <v>101093413000</v>
      </c>
      <c r="Q81" s="39">
        <v>101093413000</v>
      </c>
      <c r="R81" s="39"/>
      <c r="S81" s="39">
        <f>Q81+R81</f>
        <v>101093413000</v>
      </c>
      <c r="T81" s="39">
        <v>101093413000</v>
      </c>
      <c r="U81" s="39"/>
      <c r="V81" s="39">
        <f>T81+U81</f>
        <v>101093413000</v>
      </c>
      <c r="W81" s="39">
        <v>101093413000</v>
      </c>
      <c r="X81" s="39"/>
      <c r="Y81" s="39">
        <f>W81+X81</f>
        <v>101093413000</v>
      </c>
      <c r="Z81" s="39">
        <v>101093413000</v>
      </c>
      <c r="AA81" s="39"/>
      <c r="AB81" s="39">
        <f>Z81+AA81</f>
        <v>101093413000</v>
      </c>
      <c r="AC81" s="39">
        <v>101093413000</v>
      </c>
      <c r="AD81" s="39"/>
      <c r="AE81" s="39">
        <f>AC81+AD81</f>
        <v>101093413000</v>
      </c>
      <c r="AF81" s="39">
        <v>101093413000</v>
      </c>
      <c r="AG81" s="39"/>
      <c r="AH81" s="39">
        <f>AF81+AG81</f>
        <v>101093413000</v>
      </c>
      <c r="AI81" s="39">
        <v>101093413000</v>
      </c>
      <c r="AJ81" s="39"/>
      <c r="AK81" s="39">
        <f>AI81+AJ81</f>
        <v>101093413000</v>
      </c>
    </row>
    <row r="82" spans="1:37" x14ac:dyDescent="0.25">
      <c r="A82" s="45" t="s">
        <v>14</v>
      </c>
      <c r="B82" s="39">
        <v>10385175535</v>
      </c>
      <c r="C82" s="39"/>
      <c r="D82" s="39">
        <f t="shared" ref="D82:D83" si="143">B82+C82</f>
        <v>10385175535</v>
      </c>
      <c r="E82" s="39">
        <v>15488716663</v>
      </c>
      <c r="F82" s="39"/>
      <c r="G82" s="39">
        <f t="shared" ref="G82:G83" si="144">E82+F82</f>
        <v>15488716663</v>
      </c>
      <c r="H82" s="39">
        <v>22611440518</v>
      </c>
      <c r="I82" s="39"/>
      <c r="J82" s="39">
        <f t="shared" ref="J82:J83" si="145">H82+I82</f>
        <v>22611440518</v>
      </c>
      <c r="K82" s="39">
        <v>33454565062</v>
      </c>
      <c r="L82" s="39"/>
      <c r="M82" s="39">
        <f t="shared" ref="M82:M83" si="146">K82+L82</f>
        <v>33454565062</v>
      </c>
      <c r="N82" s="39">
        <v>40356008255</v>
      </c>
      <c r="O82" s="39"/>
      <c r="P82" s="39">
        <f t="shared" ref="P82:P83" si="147">N82+O82</f>
        <v>40356008255</v>
      </c>
      <c r="Q82" s="39">
        <v>51549805815</v>
      </c>
      <c r="R82" s="39"/>
      <c r="S82" s="39">
        <f t="shared" ref="S82:S83" si="148">Q82+R82</f>
        <v>51549805815</v>
      </c>
      <c r="T82" s="39">
        <v>57613273570</v>
      </c>
      <c r="U82" s="39"/>
      <c r="V82" s="39">
        <f t="shared" ref="V82:V83" si="149">T82+U82</f>
        <v>57613273570</v>
      </c>
      <c r="W82" s="39">
        <v>63770310723</v>
      </c>
      <c r="X82" s="39"/>
      <c r="Y82" s="39">
        <f t="shared" ref="Y82:Y83" si="150">W82+X82</f>
        <v>63770310723</v>
      </c>
      <c r="Z82" s="39">
        <v>71906330531</v>
      </c>
      <c r="AA82" s="39"/>
      <c r="AB82" s="39">
        <f t="shared" ref="AB82:AB83" si="151">Z82+AA82</f>
        <v>71906330531</v>
      </c>
      <c r="AC82" s="39">
        <v>78429023693</v>
      </c>
      <c r="AD82" s="39"/>
      <c r="AE82" s="39">
        <f t="shared" ref="AE82:AE83" si="152">AC82+AD82</f>
        <v>78429023693</v>
      </c>
      <c r="AF82" s="39">
        <v>86373891230</v>
      </c>
      <c r="AG82" s="39"/>
      <c r="AH82" s="39">
        <f t="shared" ref="AH82:AH83" si="153">AF82+AG82</f>
        <v>86373891230</v>
      </c>
      <c r="AI82" s="39">
        <v>99925325707</v>
      </c>
      <c r="AJ82" s="39"/>
      <c r="AK82" s="39">
        <f t="shared" ref="AK82:AK83" si="154">AI82+AJ82</f>
        <v>99925325707</v>
      </c>
    </row>
    <row r="83" spans="1:37" x14ac:dyDescent="0.25">
      <c r="A83" s="45" t="s">
        <v>15</v>
      </c>
      <c r="B83" s="39">
        <v>3302961279</v>
      </c>
      <c r="C83" s="39"/>
      <c r="D83" s="39">
        <f t="shared" si="143"/>
        <v>3302961279</v>
      </c>
      <c r="E83" s="39">
        <v>8639785861</v>
      </c>
      <c r="F83" s="39"/>
      <c r="G83" s="39">
        <f t="shared" si="144"/>
        <v>8639785861</v>
      </c>
      <c r="H83" s="39">
        <v>15430580353</v>
      </c>
      <c r="I83" s="39"/>
      <c r="J83" s="39">
        <f t="shared" si="145"/>
        <v>15430580353</v>
      </c>
      <c r="K83" s="39">
        <v>26421726461</v>
      </c>
      <c r="L83" s="39"/>
      <c r="M83" s="39">
        <f t="shared" si="146"/>
        <v>26421726461</v>
      </c>
      <c r="N83" s="39">
        <v>33684323993</v>
      </c>
      <c r="O83" s="39"/>
      <c r="P83" s="39">
        <f t="shared" si="147"/>
        <v>33684323993</v>
      </c>
      <c r="Q83" s="39">
        <v>44608456470</v>
      </c>
      <c r="R83" s="39"/>
      <c r="S83" s="39">
        <f t="shared" si="148"/>
        <v>44608456470</v>
      </c>
      <c r="T83" s="39">
        <v>51531076528</v>
      </c>
      <c r="U83" s="39"/>
      <c r="V83" s="39">
        <f t="shared" si="149"/>
        <v>51531076528</v>
      </c>
      <c r="W83" s="39">
        <v>58558013709</v>
      </c>
      <c r="X83" s="39"/>
      <c r="Y83" s="39">
        <f t="shared" si="150"/>
        <v>58558013709</v>
      </c>
      <c r="Z83" s="39">
        <v>65547436325</v>
      </c>
      <c r="AA83" s="39"/>
      <c r="AB83" s="39">
        <f t="shared" si="151"/>
        <v>65547436325</v>
      </c>
      <c r="AC83" s="39">
        <v>71878777397</v>
      </c>
      <c r="AD83" s="39"/>
      <c r="AE83" s="39">
        <f t="shared" si="152"/>
        <v>71878777397</v>
      </c>
      <c r="AF83" s="39">
        <v>79001905562</v>
      </c>
      <c r="AG83" s="39"/>
      <c r="AH83" s="39">
        <f t="shared" si="153"/>
        <v>79001905562</v>
      </c>
      <c r="AI83" s="39">
        <v>94716696956</v>
      </c>
      <c r="AJ83" s="39"/>
      <c r="AK83" s="39">
        <f t="shared" si="154"/>
        <v>94716696956</v>
      </c>
    </row>
    <row r="84" spans="1:37" x14ac:dyDescent="0.25">
      <c r="A84" s="41" t="s">
        <v>13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</row>
    <row r="85" spans="1:37" x14ac:dyDescent="0.25">
      <c r="A85" s="45" t="s">
        <v>16</v>
      </c>
      <c r="B85" s="46">
        <v>95100090000</v>
      </c>
      <c r="C85" s="46">
        <v>233356515000</v>
      </c>
      <c r="D85" s="39">
        <f t="shared" ref="D85:D87" si="155">B85+C85</f>
        <v>328456605000</v>
      </c>
      <c r="E85" s="46">
        <v>95100090000</v>
      </c>
      <c r="F85" s="46">
        <v>233356515000</v>
      </c>
      <c r="G85" s="39">
        <f t="shared" ref="G85:G87" si="156">E85+F85</f>
        <v>328456605000</v>
      </c>
      <c r="H85" s="46">
        <v>95100090000</v>
      </c>
      <c r="I85" s="46">
        <v>233356515000</v>
      </c>
      <c r="J85" s="39">
        <f t="shared" ref="J85:J87" si="157">H85+I85</f>
        <v>328456605000</v>
      </c>
      <c r="K85" s="46">
        <v>95100090000</v>
      </c>
      <c r="L85" s="46">
        <v>233356515000</v>
      </c>
      <c r="M85" s="39">
        <f t="shared" ref="M85:M87" si="158">K85+L85</f>
        <v>328456605000</v>
      </c>
      <c r="N85" s="46">
        <v>108309090000</v>
      </c>
      <c r="O85" s="46">
        <v>305396549000</v>
      </c>
      <c r="P85" s="39">
        <f t="shared" ref="P85:P87" si="159">N85+O85</f>
        <v>413705639000</v>
      </c>
      <c r="Q85" s="46">
        <v>107142090000</v>
      </c>
      <c r="R85" s="46">
        <v>306563549000</v>
      </c>
      <c r="S85" s="39">
        <f t="shared" ref="S85:S87" si="160">Q85+R85</f>
        <v>413705639000</v>
      </c>
      <c r="T85" s="46">
        <v>107142090000</v>
      </c>
      <c r="U85" s="46">
        <v>306563549000</v>
      </c>
      <c r="V85" s="39">
        <f t="shared" ref="V85:V87" si="161">T85+U85</f>
        <v>413705639000</v>
      </c>
      <c r="W85" s="46">
        <v>107142090000</v>
      </c>
      <c r="X85" s="46">
        <v>315871371959</v>
      </c>
      <c r="Y85" s="39">
        <f t="shared" ref="Y85:Y87" si="162">W85+X85</f>
        <v>423013461959</v>
      </c>
      <c r="Z85" s="46">
        <v>107142090000</v>
      </c>
      <c r="AA85" s="46">
        <v>315871371959</v>
      </c>
      <c r="AB85" s="39">
        <f t="shared" ref="AB85:AB87" si="163">Z85+AA85</f>
        <v>423013461959</v>
      </c>
      <c r="AC85" s="46">
        <v>107142090000</v>
      </c>
      <c r="AD85" s="46">
        <v>315871371959</v>
      </c>
      <c r="AE85" s="44">
        <f t="shared" ref="AE85:AE87" si="164">AC85+AD85</f>
        <v>423013461959</v>
      </c>
      <c r="AF85" s="46">
        <v>107142090000</v>
      </c>
      <c r="AG85" s="46">
        <v>315871371959</v>
      </c>
      <c r="AH85" s="44">
        <f t="shared" ref="AH85:AH87" si="165">AF85+AG85</f>
        <v>423013461959</v>
      </c>
      <c r="AI85" s="46">
        <v>107910561001</v>
      </c>
      <c r="AJ85" s="46">
        <v>315102900958</v>
      </c>
      <c r="AK85" s="39">
        <f t="shared" ref="AK85:AK87" si="166">AI85+AJ85</f>
        <v>423013461959</v>
      </c>
    </row>
    <row r="86" spans="1:37" x14ac:dyDescent="0.25">
      <c r="A86" s="45" t="s">
        <v>14</v>
      </c>
      <c r="B86" s="46">
        <v>9857692413</v>
      </c>
      <c r="C86" s="46">
        <v>24137546640</v>
      </c>
      <c r="D86" s="39">
        <f t="shared" si="155"/>
        <v>33995239053</v>
      </c>
      <c r="E86" s="46">
        <v>32821469826</v>
      </c>
      <c r="F86" s="46">
        <v>47914885062</v>
      </c>
      <c r="G86" s="39">
        <f t="shared" si="156"/>
        <v>80736354888</v>
      </c>
      <c r="H86" s="46">
        <v>47040924026</v>
      </c>
      <c r="I86" s="46">
        <v>58256217499</v>
      </c>
      <c r="J86" s="39">
        <f t="shared" si="157"/>
        <v>105297141525</v>
      </c>
      <c r="K86" s="46">
        <v>53130885617</v>
      </c>
      <c r="L86" s="46">
        <v>98397549726</v>
      </c>
      <c r="M86" s="39">
        <f t="shared" si="158"/>
        <v>151528435343</v>
      </c>
      <c r="N86" s="46">
        <v>62541118202</v>
      </c>
      <c r="O86" s="46">
        <v>146281400575</v>
      </c>
      <c r="P86" s="39">
        <f t="shared" si="159"/>
        <v>208822518777</v>
      </c>
      <c r="Q86" s="46">
        <v>75478310160</v>
      </c>
      <c r="R86" s="46">
        <v>178734180172</v>
      </c>
      <c r="S86" s="39">
        <f t="shared" si="160"/>
        <v>254212490332</v>
      </c>
      <c r="T86" s="46">
        <v>78692508695</v>
      </c>
      <c r="U86" s="46">
        <v>191188085510</v>
      </c>
      <c r="V86" s="39">
        <f t="shared" si="161"/>
        <v>269880594205</v>
      </c>
      <c r="W86" s="46">
        <v>78893799057</v>
      </c>
      <c r="X86" s="46">
        <v>201226050930</v>
      </c>
      <c r="Y86" s="39">
        <f t="shared" si="162"/>
        <v>280119849987</v>
      </c>
      <c r="Z86" s="46">
        <v>81499485650</v>
      </c>
      <c r="AA86" s="46">
        <v>222639349522</v>
      </c>
      <c r="AB86" s="39">
        <f t="shared" si="163"/>
        <v>304138835172</v>
      </c>
      <c r="AC86" s="46">
        <v>83560185707</v>
      </c>
      <c r="AD86" s="46">
        <v>231216219982</v>
      </c>
      <c r="AE86" s="44">
        <f t="shared" si="164"/>
        <v>314776405689</v>
      </c>
      <c r="AF86" s="46">
        <v>84643977408</v>
      </c>
      <c r="AG86" s="46">
        <v>251844844833</v>
      </c>
      <c r="AH86" s="44">
        <f t="shared" si="165"/>
        <v>336488822241</v>
      </c>
      <c r="AI86" s="46">
        <v>105813663829</v>
      </c>
      <c r="AJ86" s="46">
        <v>288238393281</v>
      </c>
      <c r="AK86" s="39">
        <f t="shared" si="166"/>
        <v>394052057110</v>
      </c>
    </row>
    <row r="87" spans="1:37" x14ac:dyDescent="0.25">
      <c r="A87" s="45" t="s">
        <v>15</v>
      </c>
      <c r="B87" s="46">
        <v>97171225</v>
      </c>
      <c r="C87" s="46">
        <v>5620896</v>
      </c>
      <c r="D87" s="39">
        <f t="shared" si="155"/>
        <v>102792121</v>
      </c>
      <c r="E87" s="46">
        <v>1082227765</v>
      </c>
      <c r="F87" s="46">
        <v>1848613610</v>
      </c>
      <c r="G87" s="39">
        <f t="shared" si="156"/>
        <v>2930841375</v>
      </c>
      <c r="H87" s="46">
        <v>3066762701</v>
      </c>
      <c r="I87" s="46">
        <v>6089424486</v>
      </c>
      <c r="J87" s="39">
        <f t="shared" si="157"/>
        <v>9156187187</v>
      </c>
      <c r="K87" s="46">
        <v>6880958639</v>
      </c>
      <c r="L87" s="46">
        <v>23782040102</v>
      </c>
      <c r="M87" s="39">
        <f t="shared" si="158"/>
        <v>30662998741</v>
      </c>
      <c r="N87" s="46">
        <v>11559213514</v>
      </c>
      <c r="O87" s="46">
        <v>33482755832</v>
      </c>
      <c r="P87" s="39">
        <f t="shared" si="159"/>
        <v>45041969346</v>
      </c>
      <c r="Q87" s="46">
        <v>16576857705</v>
      </c>
      <c r="R87" s="46">
        <v>39980387887</v>
      </c>
      <c r="S87" s="39">
        <f t="shared" si="160"/>
        <v>56557245592</v>
      </c>
      <c r="T87" s="46">
        <v>23377957785</v>
      </c>
      <c r="U87" s="46">
        <v>64829702474</v>
      </c>
      <c r="V87" s="39">
        <f t="shared" si="161"/>
        <v>88207660259</v>
      </c>
      <c r="W87" s="46">
        <v>29626749267</v>
      </c>
      <c r="X87" s="46">
        <v>82635074064</v>
      </c>
      <c r="Y87" s="39">
        <f t="shared" si="162"/>
        <v>112261823331</v>
      </c>
      <c r="Z87" s="46">
        <v>39368345764</v>
      </c>
      <c r="AA87" s="46">
        <v>105064010539</v>
      </c>
      <c r="AB87" s="39">
        <f t="shared" si="163"/>
        <v>144432356303</v>
      </c>
      <c r="AC87" s="46">
        <v>47982915387</v>
      </c>
      <c r="AD87" s="46">
        <v>127511604092</v>
      </c>
      <c r="AE87" s="44">
        <f t="shared" si="164"/>
        <v>175494519479</v>
      </c>
      <c r="AF87" s="46">
        <v>55228381176</v>
      </c>
      <c r="AG87" s="46">
        <v>148614648955</v>
      </c>
      <c r="AH87" s="44">
        <f t="shared" si="165"/>
        <v>203843030131</v>
      </c>
      <c r="AI87" s="46">
        <v>65972451215</v>
      </c>
      <c r="AJ87" s="46">
        <v>186723810067</v>
      </c>
      <c r="AK87" s="39">
        <f t="shared" si="166"/>
        <v>252696261282</v>
      </c>
    </row>
    <row r="89" spans="1:37" x14ac:dyDescent="0.25">
      <c r="A89" s="54">
        <v>2024</v>
      </c>
      <c r="B89" s="51" t="s">
        <v>1</v>
      </c>
      <c r="C89" s="52"/>
      <c r="D89" s="53"/>
      <c r="E89" s="51" t="s">
        <v>0</v>
      </c>
      <c r="F89" s="52"/>
      <c r="G89" s="53"/>
      <c r="H89" s="51" t="s">
        <v>2</v>
      </c>
      <c r="I89" s="52"/>
      <c r="J89" s="53"/>
      <c r="K89" s="51" t="s">
        <v>3</v>
      </c>
      <c r="L89" s="52"/>
      <c r="M89" s="53"/>
      <c r="N89" s="51" t="s">
        <v>4</v>
      </c>
      <c r="O89" s="52"/>
      <c r="P89" s="53"/>
      <c r="Q89" s="51" t="s">
        <v>5</v>
      </c>
      <c r="R89" s="52"/>
      <c r="S89" s="53"/>
      <c r="T89" s="51" t="s">
        <v>6</v>
      </c>
      <c r="U89" s="52"/>
      <c r="V89" s="53"/>
      <c r="W89" s="51" t="s">
        <v>7</v>
      </c>
      <c r="X89" s="52"/>
      <c r="Y89" s="53"/>
      <c r="Z89" s="51" t="s">
        <v>8</v>
      </c>
      <c r="AA89" s="52"/>
      <c r="AB89" s="53"/>
      <c r="AC89" s="51" t="s">
        <v>9</v>
      </c>
      <c r="AD89" s="52"/>
      <c r="AE89" s="53"/>
      <c r="AF89" s="51" t="s">
        <v>10</v>
      </c>
      <c r="AG89" s="52"/>
      <c r="AH89" s="53"/>
      <c r="AI89" s="51" t="s">
        <v>11</v>
      </c>
      <c r="AJ89" s="52"/>
      <c r="AK89" s="53"/>
    </row>
    <row r="90" spans="1:37" x14ac:dyDescent="0.25">
      <c r="A90" s="55"/>
      <c r="B90" s="43" t="s">
        <v>17</v>
      </c>
      <c r="C90" s="43" t="s">
        <v>18</v>
      </c>
      <c r="D90" s="43" t="s">
        <v>59</v>
      </c>
      <c r="E90" s="43" t="s">
        <v>17</v>
      </c>
      <c r="F90" s="43" t="s">
        <v>18</v>
      </c>
      <c r="G90" s="43" t="s">
        <v>60</v>
      </c>
      <c r="H90" s="43" t="s">
        <v>17</v>
      </c>
      <c r="I90" s="43" t="s">
        <v>18</v>
      </c>
      <c r="J90" s="43" t="s">
        <v>61</v>
      </c>
      <c r="K90" s="43" t="s">
        <v>17</v>
      </c>
      <c r="L90" s="43" t="s">
        <v>18</v>
      </c>
      <c r="M90" s="43" t="s">
        <v>62</v>
      </c>
      <c r="N90" s="43" t="s">
        <v>17</v>
      </c>
      <c r="O90" s="43" t="s">
        <v>18</v>
      </c>
      <c r="P90" s="43" t="s">
        <v>63</v>
      </c>
      <c r="Q90" s="43" t="s">
        <v>17</v>
      </c>
      <c r="R90" s="43" t="s">
        <v>18</v>
      </c>
      <c r="S90" s="43" t="s">
        <v>64</v>
      </c>
      <c r="T90" s="43" t="s">
        <v>17</v>
      </c>
      <c r="U90" s="43" t="s">
        <v>18</v>
      </c>
      <c r="V90" s="43" t="s">
        <v>65</v>
      </c>
      <c r="W90" s="43" t="s">
        <v>17</v>
      </c>
      <c r="X90" s="43" t="s">
        <v>18</v>
      </c>
      <c r="Y90" s="43" t="s">
        <v>66</v>
      </c>
      <c r="Z90" s="43" t="s">
        <v>17</v>
      </c>
      <c r="AA90" s="43" t="s">
        <v>18</v>
      </c>
      <c r="AB90" s="43" t="s">
        <v>67</v>
      </c>
      <c r="AC90" s="43" t="s">
        <v>17</v>
      </c>
      <c r="AD90" s="43" t="s">
        <v>18</v>
      </c>
      <c r="AE90" s="43" t="s">
        <v>68</v>
      </c>
      <c r="AF90" s="43" t="s">
        <v>17</v>
      </c>
      <c r="AG90" s="43" t="s">
        <v>18</v>
      </c>
      <c r="AH90" s="43" t="s">
        <v>69</v>
      </c>
      <c r="AI90" s="43" t="s">
        <v>17</v>
      </c>
      <c r="AJ90" s="43" t="s">
        <v>18</v>
      </c>
      <c r="AK90" s="43" t="s">
        <v>70</v>
      </c>
    </row>
    <row r="91" spans="1:37" x14ac:dyDescent="0.25">
      <c r="A91" s="41" t="s">
        <v>12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25">
      <c r="A92" s="45" t="s">
        <v>16</v>
      </c>
      <c r="B92" s="39">
        <v>126458908000</v>
      </c>
      <c r="C92" s="39"/>
      <c r="D92" s="39">
        <f>B92+C92</f>
        <v>126458908000</v>
      </c>
      <c r="E92" s="39">
        <v>126458908000</v>
      </c>
      <c r="F92" s="39"/>
      <c r="G92" s="39">
        <f>E92+F92</f>
        <v>126458908000</v>
      </c>
      <c r="H92" s="39">
        <v>126458908000</v>
      </c>
      <c r="I92" s="39"/>
      <c r="J92" s="39">
        <f>H92+I92</f>
        <v>126458908000</v>
      </c>
      <c r="K92" s="39">
        <v>126458908000</v>
      </c>
      <c r="L92" s="39"/>
      <c r="M92" s="39">
        <f>K92+L92</f>
        <v>126458908000</v>
      </c>
      <c r="N92" s="39">
        <v>122919765677</v>
      </c>
      <c r="O92" s="39"/>
      <c r="P92" s="39">
        <f>N92+O92</f>
        <v>122919765677</v>
      </c>
      <c r="Q92" s="39">
        <v>122919765677</v>
      </c>
      <c r="R92" s="39"/>
      <c r="S92" s="39">
        <f>Q92+R92</f>
        <v>122919765677</v>
      </c>
      <c r="T92" s="39">
        <v>122919765677</v>
      </c>
      <c r="U92" s="39"/>
      <c r="V92" s="39">
        <f>T92+U92</f>
        <v>122919765677</v>
      </c>
      <c r="W92" s="39">
        <v>122919765677</v>
      </c>
      <c r="X92" s="39"/>
      <c r="Y92" s="39">
        <f>W92+X92</f>
        <v>122919765677</v>
      </c>
      <c r="Z92" s="39">
        <v>122919765677</v>
      </c>
      <c r="AA92" s="39"/>
      <c r="AB92" s="39">
        <f>Z92+AA92</f>
        <v>122919765677</v>
      </c>
      <c r="AC92" s="39">
        <v>122919765677</v>
      </c>
      <c r="AD92" s="39"/>
      <c r="AE92" s="39">
        <f>AC92+AD92</f>
        <v>122919765677</v>
      </c>
      <c r="AF92" s="39">
        <v>122919765677</v>
      </c>
      <c r="AG92" s="39"/>
      <c r="AH92" s="39">
        <f>AF92+AG92</f>
        <v>122919765677</v>
      </c>
      <c r="AI92" s="39">
        <v>122919765677</v>
      </c>
      <c r="AJ92" s="39"/>
      <c r="AK92" s="39">
        <f>AI92+AJ92</f>
        <v>122919765677</v>
      </c>
    </row>
    <row r="93" spans="1:37" x14ac:dyDescent="0.25">
      <c r="A93" s="45" t="s">
        <v>14</v>
      </c>
      <c r="B93" s="39">
        <v>11379735858</v>
      </c>
      <c r="C93" s="39"/>
      <c r="D93" s="39">
        <f t="shared" ref="D93:D94" si="167">B93+C93</f>
        <v>11379735858</v>
      </c>
      <c r="E93" s="39">
        <v>18347639632</v>
      </c>
      <c r="F93" s="39"/>
      <c r="G93" s="39">
        <f t="shared" ref="G93:G94" si="168">E93+F93</f>
        <v>18347639632</v>
      </c>
      <c r="H93" s="39">
        <v>31532436651</v>
      </c>
      <c r="I93" s="39"/>
      <c r="J93" s="39">
        <f t="shared" ref="J93:J94" si="169">H93+I93</f>
        <v>31532436651</v>
      </c>
      <c r="K93" s="39">
        <v>43927880280</v>
      </c>
      <c r="L93" s="39"/>
      <c r="M93" s="39">
        <f t="shared" ref="M93:M94" si="170">K93+L93</f>
        <v>43927880280</v>
      </c>
      <c r="N93" s="39">
        <v>51120671668</v>
      </c>
      <c r="O93" s="39"/>
      <c r="P93" s="39">
        <f t="shared" ref="P93:P94" si="171">N93+O93</f>
        <v>51120671668</v>
      </c>
      <c r="Q93" s="39">
        <v>62503296802</v>
      </c>
      <c r="R93" s="39"/>
      <c r="S93" s="39">
        <f t="shared" ref="S93:S94" si="172">Q93+R93</f>
        <v>62503296802</v>
      </c>
      <c r="T93" s="39">
        <v>69505750436</v>
      </c>
      <c r="U93" s="39"/>
      <c r="V93" s="39">
        <f t="shared" ref="V93:V94" si="173">T93+U93</f>
        <v>69505750436</v>
      </c>
      <c r="W93" s="39">
        <v>77420713680</v>
      </c>
      <c r="X93" s="39"/>
      <c r="Y93" s="39">
        <f t="shared" ref="Y93:Y94" si="174">W93+X93</f>
        <v>77420713680</v>
      </c>
      <c r="Z93" s="39">
        <v>77420713680</v>
      </c>
      <c r="AA93" s="39"/>
      <c r="AB93" s="39">
        <f t="shared" ref="AB93:AB94" si="175">Z93+AA93</f>
        <v>77420713680</v>
      </c>
      <c r="AC93" s="39">
        <v>93063193728</v>
      </c>
      <c r="AD93" s="39"/>
      <c r="AE93" s="39">
        <f t="shared" ref="AE93:AE94" si="176">AC93+AD93</f>
        <v>93063193728</v>
      </c>
      <c r="AF93" s="39">
        <v>100611968060</v>
      </c>
      <c r="AG93" s="39"/>
      <c r="AH93" s="39">
        <f t="shared" ref="AH93:AH94" si="177">AF93+AG93</f>
        <v>100611968060</v>
      </c>
      <c r="AI93" s="39">
        <v>122400105945</v>
      </c>
      <c r="AJ93" s="39"/>
      <c r="AK93" s="39">
        <f t="shared" ref="AK93:AK94" si="178">AI93+AJ93</f>
        <v>122400105945</v>
      </c>
    </row>
    <row r="94" spans="1:37" x14ac:dyDescent="0.25">
      <c r="A94" s="45" t="s">
        <v>15</v>
      </c>
      <c r="B94" s="39">
        <v>9437089492</v>
      </c>
      <c r="C94" s="39"/>
      <c r="D94" s="39">
        <f t="shared" si="167"/>
        <v>9437089492</v>
      </c>
      <c r="E94" s="39">
        <v>16377817751</v>
      </c>
      <c r="F94" s="39"/>
      <c r="G94" s="39">
        <f t="shared" si="168"/>
        <v>16377817751</v>
      </c>
      <c r="H94" s="39">
        <v>23322912192</v>
      </c>
      <c r="I94" s="39"/>
      <c r="J94" s="39">
        <f t="shared" si="169"/>
        <v>23322912192</v>
      </c>
      <c r="K94" s="39">
        <v>30594289217</v>
      </c>
      <c r="L94" s="39"/>
      <c r="M94" s="39">
        <f t="shared" si="170"/>
        <v>30594289217</v>
      </c>
      <c r="N94" s="39">
        <v>37716703586</v>
      </c>
      <c r="O94" s="39"/>
      <c r="P94" s="39">
        <f t="shared" si="171"/>
        <v>37716703586</v>
      </c>
      <c r="Q94" s="39">
        <v>50912866344</v>
      </c>
      <c r="R94" s="39"/>
      <c r="S94" s="39">
        <f t="shared" si="172"/>
        <v>50912866344</v>
      </c>
      <c r="T94" s="39">
        <v>62852868363</v>
      </c>
      <c r="U94" s="39"/>
      <c r="V94" s="39">
        <f t="shared" si="173"/>
        <v>62852868363</v>
      </c>
      <c r="W94" s="39">
        <v>70080745503</v>
      </c>
      <c r="X94" s="39"/>
      <c r="Y94" s="39">
        <f t="shared" si="174"/>
        <v>70080745503</v>
      </c>
      <c r="Z94" s="39">
        <v>70080745503</v>
      </c>
      <c r="AA94" s="39"/>
      <c r="AB94" s="39">
        <f t="shared" si="175"/>
        <v>70080745503</v>
      </c>
      <c r="AC94" s="39">
        <v>85212975859</v>
      </c>
      <c r="AD94" s="39"/>
      <c r="AE94" s="39">
        <f t="shared" si="176"/>
        <v>85212975859</v>
      </c>
      <c r="AF94" s="39">
        <v>93001796009</v>
      </c>
      <c r="AG94" s="39"/>
      <c r="AH94" s="39">
        <f t="shared" si="177"/>
        <v>93001796009</v>
      </c>
      <c r="AI94" s="39">
        <v>117100830917</v>
      </c>
      <c r="AJ94" s="39"/>
      <c r="AK94" s="39">
        <f t="shared" si="178"/>
        <v>117100830917</v>
      </c>
    </row>
    <row r="95" spans="1:37" x14ac:dyDescent="0.25">
      <c r="A95" s="41" t="s">
        <v>13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</row>
    <row r="96" spans="1:37" x14ac:dyDescent="0.25">
      <c r="A96" s="45" t="s">
        <v>16</v>
      </c>
      <c r="B96" s="46">
        <v>122697872000</v>
      </c>
      <c r="C96" s="46">
        <v>358569427000</v>
      </c>
      <c r="D96" s="39">
        <f t="shared" ref="D96:D98" si="179">B96+C96</f>
        <v>481267299000</v>
      </c>
      <c r="E96" s="46">
        <v>122697872000</v>
      </c>
      <c r="F96" s="46">
        <v>358569427000</v>
      </c>
      <c r="G96" s="39">
        <f t="shared" ref="G96:G98" si="180">E96+F96</f>
        <v>481267299000</v>
      </c>
      <c r="H96" s="46">
        <v>122697872000</v>
      </c>
      <c r="I96" s="46">
        <v>358569427000</v>
      </c>
      <c r="J96" s="39">
        <f t="shared" ref="J96:J98" si="181">H96+I96</f>
        <v>481267299000</v>
      </c>
      <c r="K96" s="46">
        <v>122697872000</v>
      </c>
      <c r="L96" s="46">
        <v>358569427000</v>
      </c>
      <c r="M96" s="39">
        <f t="shared" ref="M96:M98" si="182">K96+L96</f>
        <v>481267299000</v>
      </c>
      <c r="N96" s="46">
        <v>122697872000</v>
      </c>
      <c r="O96" s="46">
        <v>358569427000</v>
      </c>
      <c r="P96" s="39">
        <f t="shared" ref="P96:P98" si="183">N96+O96</f>
        <v>481267299000</v>
      </c>
      <c r="Q96" s="46">
        <v>122697872000</v>
      </c>
      <c r="R96" s="46">
        <v>358569427000</v>
      </c>
      <c r="S96" s="39">
        <f t="shared" ref="S96:S98" si="184">Q96+R96</f>
        <v>481267299000</v>
      </c>
      <c r="T96" s="46">
        <v>174860194716</v>
      </c>
      <c r="U96" s="46">
        <v>306407104284</v>
      </c>
      <c r="V96" s="39">
        <f t="shared" ref="V96:V98" si="185">T96+U96</f>
        <v>481267299000</v>
      </c>
      <c r="W96" s="46">
        <v>174860194716</v>
      </c>
      <c r="X96" s="46">
        <v>306407104284</v>
      </c>
      <c r="Y96" s="39">
        <f t="shared" ref="Y96:Y98" si="186">W96+X96</f>
        <v>481267299000</v>
      </c>
      <c r="Z96" s="46">
        <v>174860194716</v>
      </c>
      <c r="AA96" s="46">
        <v>310261199382</v>
      </c>
      <c r="AB96" s="39">
        <f t="shared" ref="AB96:AB98" si="187">Z96+AA96</f>
        <v>485121394098</v>
      </c>
      <c r="AC96" s="46">
        <v>198647853958</v>
      </c>
      <c r="AD96" s="46">
        <v>310261199382</v>
      </c>
      <c r="AE96" s="44">
        <f t="shared" ref="AE96:AE98" si="188">AC96+AD96</f>
        <v>508909053340</v>
      </c>
      <c r="AF96" s="46">
        <v>198647853958</v>
      </c>
      <c r="AG96" s="46">
        <v>310261199382</v>
      </c>
      <c r="AH96" s="44">
        <f t="shared" ref="AH96:AH98" si="189">AF96+AG96</f>
        <v>508909053340</v>
      </c>
      <c r="AI96" s="46">
        <v>195197933818</v>
      </c>
      <c r="AJ96" s="46">
        <v>310261199382</v>
      </c>
      <c r="AK96" s="39">
        <f t="shared" ref="AK96:AK98" si="190">AI96+AJ96</f>
        <v>505459133200</v>
      </c>
    </row>
    <row r="97" spans="1:37" x14ac:dyDescent="0.25">
      <c r="A97" s="45" t="s">
        <v>14</v>
      </c>
      <c r="B97" s="46">
        <v>3742419642</v>
      </c>
      <c r="C97" s="46">
        <v>6536988831</v>
      </c>
      <c r="D97" s="39">
        <f t="shared" si="179"/>
        <v>10279408473</v>
      </c>
      <c r="E97" s="46">
        <v>19326127860</v>
      </c>
      <c r="F97" s="46">
        <v>69628967975</v>
      </c>
      <c r="G97" s="39">
        <f t="shared" si="180"/>
        <v>88955095835</v>
      </c>
      <c r="H97" s="46">
        <v>41547176575</v>
      </c>
      <c r="I97" s="46">
        <v>120011004857</v>
      </c>
      <c r="J97" s="39">
        <f t="shared" si="181"/>
        <v>161558181432</v>
      </c>
      <c r="K97" s="46">
        <v>50763505792</v>
      </c>
      <c r="L97" s="46">
        <v>171053114854</v>
      </c>
      <c r="M97" s="39">
        <f t="shared" si="182"/>
        <v>221816620646</v>
      </c>
      <c r="N97" s="46">
        <v>68323579434</v>
      </c>
      <c r="O97" s="46">
        <v>201600078942</v>
      </c>
      <c r="P97" s="39">
        <f t="shared" si="183"/>
        <v>269923658376</v>
      </c>
      <c r="Q97" s="46">
        <v>68323579434</v>
      </c>
      <c r="R97" s="46">
        <v>201600078942</v>
      </c>
      <c r="S97" s="39">
        <f t="shared" si="184"/>
        <v>269923658376</v>
      </c>
      <c r="T97" s="46">
        <v>69787372730</v>
      </c>
      <c r="U97" s="46">
        <v>204966381517</v>
      </c>
      <c r="V97" s="39">
        <f t="shared" si="185"/>
        <v>274753754247</v>
      </c>
      <c r="W97" s="46">
        <v>76846573234</v>
      </c>
      <c r="X97" s="46">
        <v>206550623897</v>
      </c>
      <c r="Y97" s="39">
        <f t="shared" si="186"/>
        <v>283397197131</v>
      </c>
      <c r="Z97" s="46">
        <v>76846573234</v>
      </c>
      <c r="AA97" s="46">
        <v>228110093253</v>
      </c>
      <c r="AB97" s="39">
        <f t="shared" si="187"/>
        <v>304956666487</v>
      </c>
      <c r="AC97" s="46">
        <v>107542703078</v>
      </c>
      <c r="AD97" s="46">
        <v>251950423899</v>
      </c>
      <c r="AE97" s="44">
        <f t="shared" si="188"/>
        <v>359493126977</v>
      </c>
      <c r="AF97" s="46">
        <v>126013961972</v>
      </c>
      <c r="AG97" s="46">
        <v>268039796707</v>
      </c>
      <c r="AH97" s="44">
        <f t="shared" si="189"/>
        <v>394053758679</v>
      </c>
      <c r="AI97" s="46">
        <v>183950525968</v>
      </c>
      <c r="AJ97" s="46">
        <v>305087016857</v>
      </c>
      <c r="AK97" s="39">
        <f t="shared" si="190"/>
        <v>489037542825</v>
      </c>
    </row>
    <row r="98" spans="1:37" x14ac:dyDescent="0.25">
      <c r="A98" s="45" t="s">
        <v>15</v>
      </c>
      <c r="B98" s="46">
        <v>72234169</v>
      </c>
      <c r="C98" s="46">
        <v>15245512</v>
      </c>
      <c r="D98" s="39">
        <f t="shared" si="179"/>
        <v>87479681</v>
      </c>
      <c r="E98" s="46">
        <v>314346078</v>
      </c>
      <c r="F98" s="46">
        <v>963348530</v>
      </c>
      <c r="G98" s="39">
        <f t="shared" si="180"/>
        <v>1277694608</v>
      </c>
      <c r="H98" s="46">
        <v>2453635279</v>
      </c>
      <c r="I98" s="46">
        <v>6925033104</v>
      </c>
      <c r="J98" s="39">
        <f t="shared" si="181"/>
        <v>9378668383</v>
      </c>
      <c r="K98" s="46">
        <v>8243274949</v>
      </c>
      <c r="L98" s="46">
        <v>16317219192</v>
      </c>
      <c r="M98" s="39">
        <f t="shared" si="182"/>
        <v>24560494141</v>
      </c>
      <c r="N98" s="46">
        <v>12242379234</v>
      </c>
      <c r="O98" s="46">
        <v>26688049016</v>
      </c>
      <c r="P98" s="39">
        <f t="shared" si="183"/>
        <v>38930428250</v>
      </c>
      <c r="Q98" s="46">
        <v>16511487235</v>
      </c>
      <c r="R98" s="46">
        <v>52396829299</v>
      </c>
      <c r="S98" s="39">
        <f t="shared" si="184"/>
        <v>68908316534</v>
      </c>
      <c r="T98" s="46">
        <v>24077878213</v>
      </c>
      <c r="U98" s="46">
        <v>76135449320</v>
      </c>
      <c r="V98" s="39">
        <f t="shared" si="185"/>
        <v>100213327533</v>
      </c>
      <c r="W98" s="46">
        <v>30251369661</v>
      </c>
      <c r="X98" s="46">
        <v>93232327115</v>
      </c>
      <c r="Y98" s="39">
        <f t="shared" si="186"/>
        <v>123483696776</v>
      </c>
      <c r="Z98" s="46">
        <v>30251369661</v>
      </c>
      <c r="AA98" s="46">
        <v>116455193797</v>
      </c>
      <c r="AB98" s="39">
        <f t="shared" si="187"/>
        <v>146706563458</v>
      </c>
      <c r="AC98" s="46">
        <v>48491260994</v>
      </c>
      <c r="AD98" s="46">
        <v>138820650838</v>
      </c>
      <c r="AE98" s="44">
        <f t="shared" si="188"/>
        <v>187311911832</v>
      </c>
      <c r="AF98" s="46">
        <v>57281518712</v>
      </c>
      <c r="AG98" s="46">
        <v>152074971885</v>
      </c>
      <c r="AH98" s="44">
        <f t="shared" si="189"/>
        <v>209356490597</v>
      </c>
      <c r="AI98" s="46">
        <v>79019325675</v>
      </c>
      <c r="AJ98" s="46">
        <v>196075082786</v>
      </c>
      <c r="AK98" s="39">
        <f t="shared" si="190"/>
        <v>275094408461</v>
      </c>
    </row>
    <row r="100" spans="1:37" x14ac:dyDescent="0.25">
      <c r="A100" s="54">
        <v>2025</v>
      </c>
      <c r="B100" s="51" t="s">
        <v>1</v>
      </c>
      <c r="C100" s="52"/>
      <c r="D100" s="53"/>
      <c r="E100" s="51" t="s">
        <v>0</v>
      </c>
      <c r="F100" s="52"/>
      <c r="G100" s="53"/>
      <c r="H100" s="51" t="s">
        <v>2</v>
      </c>
      <c r="I100" s="52"/>
      <c r="J100" s="53"/>
      <c r="K100" s="51" t="s">
        <v>3</v>
      </c>
      <c r="L100" s="52"/>
      <c r="M100" s="53"/>
      <c r="N100" s="51" t="s">
        <v>4</v>
      </c>
      <c r="O100" s="52"/>
      <c r="P100" s="53"/>
      <c r="Q100" s="51" t="s">
        <v>5</v>
      </c>
      <c r="R100" s="52"/>
      <c r="S100" s="53"/>
      <c r="T100" s="51" t="s">
        <v>6</v>
      </c>
      <c r="U100" s="52"/>
      <c r="V100" s="53"/>
      <c r="W100" s="51" t="s">
        <v>7</v>
      </c>
      <c r="X100" s="52"/>
      <c r="Y100" s="53"/>
      <c r="Z100" s="51" t="s">
        <v>8</v>
      </c>
      <c r="AA100" s="52"/>
      <c r="AB100" s="53"/>
      <c r="AC100" s="51" t="s">
        <v>9</v>
      </c>
      <c r="AD100" s="52"/>
      <c r="AE100" s="53"/>
      <c r="AF100" s="51" t="s">
        <v>10</v>
      </c>
      <c r="AG100" s="52"/>
      <c r="AH100" s="53"/>
      <c r="AI100" s="51" t="s">
        <v>11</v>
      </c>
      <c r="AJ100" s="52"/>
      <c r="AK100" s="53"/>
    </row>
    <row r="101" spans="1:37" x14ac:dyDescent="0.25">
      <c r="A101" s="55"/>
      <c r="B101" s="43" t="s">
        <v>17</v>
      </c>
      <c r="C101" s="43" t="s">
        <v>18</v>
      </c>
      <c r="D101" s="43" t="s">
        <v>59</v>
      </c>
      <c r="E101" s="43" t="s">
        <v>17</v>
      </c>
      <c r="F101" s="43" t="s">
        <v>18</v>
      </c>
      <c r="G101" s="43" t="s">
        <v>60</v>
      </c>
      <c r="H101" s="43" t="s">
        <v>17</v>
      </c>
      <c r="I101" s="43" t="s">
        <v>18</v>
      </c>
      <c r="J101" s="43" t="s">
        <v>61</v>
      </c>
      <c r="K101" s="43" t="s">
        <v>17</v>
      </c>
      <c r="L101" s="43" t="s">
        <v>18</v>
      </c>
      <c r="M101" s="43" t="s">
        <v>62</v>
      </c>
      <c r="N101" s="43" t="s">
        <v>17</v>
      </c>
      <c r="O101" s="43" t="s">
        <v>18</v>
      </c>
      <c r="P101" s="43" t="s">
        <v>63</v>
      </c>
      <c r="Q101" s="43" t="s">
        <v>17</v>
      </c>
      <c r="R101" s="43" t="s">
        <v>18</v>
      </c>
      <c r="S101" s="43" t="s">
        <v>64</v>
      </c>
      <c r="T101" s="43" t="s">
        <v>17</v>
      </c>
      <c r="U101" s="43" t="s">
        <v>18</v>
      </c>
      <c r="V101" s="43" t="s">
        <v>65</v>
      </c>
      <c r="W101" s="43" t="s">
        <v>17</v>
      </c>
      <c r="X101" s="43" t="s">
        <v>18</v>
      </c>
      <c r="Y101" s="43" t="s">
        <v>66</v>
      </c>
      <c r="Z101" s="43" t="s">
        <v>17</v>
      </c>
      <c r="AA101" s="43" t="s">
        <v>18</v>
      </c>
      <c r="AB101" s="43" t="s">
        <v>67</v>
      </c>
      <c r="AC101" s="43" t="s">
        <v>17</v>
      </c>
      <c r="AD101" s="43" t="s">
        <v>18</v>
      </c>
      <c r="AE101" s="43" t="s">
        <v>68</v>
      </c>
      <c r="AF101" s="43" t="s">
        <v>17</v>
      </c>
      <c r="AG101" s="43" t="s">
        <v>18</v>
      </c>
      <c r="AH101" s="43" t="s">
        <v>69</v>
      </c>
      <c r="AI101" s="43" t="s">
        <v>17</v>
      </c>
      <c r="AJ101" s="43" t="s">
        <v>18</v>
      </c>
      <c r="AK101" s="43" t="s">
        <v>70</v>
      </c>
    </row>
    <row r="102" spans="1:37" x14ac:dyDescent="0.25">
      <c r="A102" s="41" t="s">
        <v>12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x14ac:dyDescent="0.25">
      <c r="A103" s="45" t="s">
        <v>16</v>
      </c>
      <c r="B103" s="39">
        <v>131657322000</v>
      </c>
      <c r="C103" s="39"/>
      <c r="D103" s="39">
        <f>B103+C103</f>
        <v>131657322000</v>
      </c>
      <c r="E103" s="39">
        <v>131657322000</v>
      </c>
      <c r="F103" s="39"/>
      <c r="G103" s="39">
        <f>E103+F103</f>
        <v>131657322000</v>
      </c>
      <c r="H103" s="39">
        <v>131657322000</v>
      </c>
      <c r="I103" s="39"/>
      <c r="J103" s="39">
        <f>H103+I103</f>
        <v>131657322000</v>
      </c>
      <c r="K103" s="39">
        <v>131657322000</v>
      </c>
      <c r="L103" s="39"/>
      <c r="M103" s="39">
        <f>K103+L103</f>
        <v>131657322000</v>
      </c>
      <c r="N103" s="39">
        <v>131657322000</v>
      </c>
      <c r="O103" s="39"/>
      <c r="P103" s="39">
        <f>N103+O103</f>
        <v>131657322000</v>
      </c>
      <c r="Q103" s="39">
        <v>131657322000</v>
      </c>
      <c r="R103" s="39"/>
      <c r="S103" s="39">
        <f>Q103+R103</f>
        <v>131657322000</v>
      </c>
      <c r="T103" s="39">
        <v>131657322000</v>
      </c>
      <c r="U103" s="39"/>
      <c r="V103" s="39">
        <f>T103+U103</f>
        <v>131657322000</v>
      </c>
      <c r="W103" s="39">
        <v>131657322000</v>
      </c>
      <c r="X103" s="39"/>
      <c r="Y103" s="39">
        <f>W103+X103</f>
        <v>131657322000</v>
      </c>
      <c r="Z103" s="39"/>
      <c r="AA103" s="39"/>
      <c r="AB103" s="39">
        <f>Z103+AA103</f>
        <v>0</v>
      </c>
      <c r="AC103" s="39"/>
      <c r="AD103" s="39"/>
      <c r="AE103" s="39">
        <f>AC103+AD103</f>
        <v>0</v>
      </c>
      <c r="AF103" s="39"/>
      <c r="AG103" s="39"/>
      <c r="AH103" s="39">
        <f>AF103+AG103</f>
        <v>0</v>
      </c>
      <c r="AI103" s="39"/>
      <c r="AJ103" s="39"/>
      <c r="AK103" s="39">
        <f>AI103+AJ103</f>
        <v>0</v>
      </c>
    </row>
    <row r="104" spans="1:37" x14ac:dyDescent="0.25">
      <c r="A104" s="45" t="s">
        <v>14</v>
      </c>
      <c r="B104" s="39">
        <v>5993245934</v>
      </c>
      <c r="C104" s="39"/>
      <c r="D104" s="39">
        <f t="shared" ref="D104:D105" si="191">B104+C104</f>
        <v>5993245934</v>
      </c>
      <c r="E104" s="39">
        <v>13924545924</v>
      </c>
      <c r="F104" s="39"/>
      <c r="G104" s="39">
        <f t="shared" ref="G104:G105" si="192">E104+F104</f>
        <v>13924545924</v>
      </c>
      <c r="H104" s="39">
        <v>13924545924</v>
      </c>
      <c r="I104" s="39"/>
      <c r="J104" s="39">
        <f t="shared" ref="J104:J105" si="193">H104+I104</f>
        <v>13924545924</v>
      </c>
      <c r="K104" s="39">
        <v>13924545924</v>
      </c>
      <c r="L104" s="39"/>
      <c r="M104" s="39">
        <f t="shared" ref="M104:M105" si="194">K104+L104</f>
        <v>13924545924</v>
      </c>
      <c r="N104" s="39">
        <v>42695935515</v>
      </c>
      <c r="O104" s="39"/>
      <c r="P104" s="39">
        <f t="shared" ref="P104:P105" si="195">N104+O104</f>
        <v>42695935515</v>
      </c>
      <c r="Q104" s="39">
        <v>63158648564</v>
      </c>
      <c r="R104" s="39"/>
      <c r="S104" s="39">
        <f t="shared" ref="S104:S105" si="196">Q104+R104</f>
        <v>63158648564</v>
      </c>
      <c r="T104" s="39">
        <v>71724854201</v>
      </c>
      <c r="U104" s="39"/>
      <c r="V104" s="39">
        <f t="shared" ref="V104:V105" si="197">T104+U104</f>
        <v>71724854201</v>
      </c>
      <c r="W104" s="39">
        <v>71724854201</v>
      </c>
      <c r="X104" s="39"/>
      <c r="Y104" s="39">
        <f t="shared" ref="Y104:Y105" si="198">W104+X104</f>
        <v>71724854201</v>
      </c>
      <c r="Z104" s="39"/>
      <c r="AA104" s="39"/>
      <c r="AB104" s="39">
        <f t="shared" ref="AB104:AB105" si="199">Z104+AA104</f>
        <v>0</v>
      </c>
      <c r="AC104" s="39"/>
      <c r="AD104" s="39"/>
      <c r="AE104" s="39">
        <f t="shared" ref="AE104:AE105" si="200">AC104+AD104</f>
        <v>0</v>
      </c>
      <c r="AF104" s="39"/>
      <c r="AG104" s="39"/>
      <c r="AH104" s="39">
        <f t="shared" ref="AH104:AH105" si="201">AF104+AG104</f>
        <v>0</v>
      </c>
      <c r="AI104" s="39"/>
      <c r="AJ104" s="39"/>
      <c r="AK104" s="39">
        <f t="shared" ref="AK104:AK105" si="202">AI104+AJ104</f>
        <v>0</v>
      </c>
    </row>
    <row r="105" spans="1:37" x14ac:dyDescent="0.25">
      <c r="A105" s="45" t="s">
        <v>15</v>
      </c>
      <c r="B105" s="39">
        <v>4910798396</v>
      </c>
      <c r="C105" s="39"/>
      <c r="D105" s="39">
        <f t="shared" si="191"/>
        <v>4910798396</v>
      </c>
      <c r="E105" s="39">
        <v>11351334094</v>
      </c>
      <c r="F105" s="39"/>
      <c r="G105" s="39">
        <f t="shared" si="192"/>
        <v>11351334094</v>
      </c>
      <c r="H105" s="39">
        <v>11351334094</v>
      </c>
      <c r="I105" s="39"/>
      <c r="J105" s="39">
        <f t="shared" si="193"/>
        <v>11351334094</v>
      </c>
      <c r="K105" s="39">
        <v>11351334094</v>
      </c>
      <c r="L105" s="39"/>
      <c r="M105" s="39">
        <f t="shared" si="194"/>
        <v>11351334094</v>
      </c>
      <c r="N105" s="39">
        <v>33857464542</v>
      </c>
      <c r="O105" s="39"/>
      <c r="P105" s="39">
        <f t="shared" si="195"/>
        <v>33857464542</v>
      </c>
      <c r="Q105" s="39">
        <v>48723920962</v>
      </c>
      <c r="R105" s="39"/>
      <c r="S105" s="39">
        <f t="shared" si="196"/>
        <v>48723920962</v>
      </c>
      <c r="T105" s="39">
        <v>60914863099</v>
      </c>
      <c r="U105" s="39"/>
      <c r="V105" s="39">
        <f t="shared" si="197"/>
        <v>60914863099</v>
      </c>
      <c r="W105" s="39">
        <v>60914863099</v>
      </c>
      <c r="X105" s="39"/>
      <c r="Y105" s="39">
        <f t="shared" si="198"/>
        <v>60914863099</v>
      </c>
      <c r="Z105" s="39"/>
      <c r="AA105" s="39"/>
      <c r="AB105" s="39">
        <f t="shared" si="199"/>
        <v>0</v>
      </c>
      <c r="AC105" s="39"/>
      <c r="AD105" s="39"/>
      <c r="AE105" s="39">
        <f t="shared" si="200"/>
        <v>0</v>
      </c>
      <c r="AF105" s="39"/>
      <c r="AG105" s="39"/>
      <c r="AH105" s="39">
        <f t="shared" si="201"/>
        <v>0</v>
      </c>
      <c r="AI105" s="39"/>
      <c r="AJ105" s="39"/>
      <c r="AK105" s="39">
        <f t="shared" si="202"/>
        <v>0</v>
      </c>
    </row>
    <row r="106" spans="1:37" x14ac:dyDescent="0.25">
      <c r="A106" s="41" t="s">
        <v>13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</row>
    <row r="107" spans="1:37" x14ac:dyDescent="0.25">
      <c r="A107" s="45" t="s">
        <v>16</v>
      </c>
      <c r="B107" s="46">
        <v>449943725000</v>
      </c>
      <c r="C107" s="46">
        <v>269205958000</v>
      </c>
      <c r="D107" s="39">
        <f t="shared" ref="D107:D109" si="203">B107+C107</f>
        <v>719149683000</v>
      </c>
      <c r="E107" s="46">
        <v>449943725000</v>
      </c>
      <c r="F107" s="46">
        <v>269205958000</v>
      </c>
      <c r="G107" s="39">
        <f t="shared" ref="G107:G109" si="204">E107+F107</f>
        <v>719149683000</v>
      </c>
      <c r="H107" s="46">
        <v>449943725000</v>
      </c>
      <c r="I107" s="46">
        <v>269205958000</v>
      </c>
      <c r="J107" s="39">
        <f t="shared" ref="J107:J109" si="205">H107+I107</f>
        <v>719149683000</v>
      </c>
      <c r="K107" s="46">
        <v>449943725000</v>
      </c>
      <c r="L107" s="46">
        <v>269205958000</v>
      </c>
      <c r="M107" s="39">
        <f t="shared" ref="M107:M109" si="206">K107+L107</f>
        <v>719149683000</v>
      </c>
      <c r="N107" s="46">
        <v>449943725000</v>
      </c>
      <c r="O107" s="46">
        <v>269205958000</v>
      </c>
      <c r="P107" s="39">
        <f t="shared" ref="P107:P109" si="207">N107+O107</f>
        <v>719149683000</v>
      </c>
      <c r="Q107" s="46">
        <v>449943725000</v>
      </c>
      <c r="R107" s="46">
        <v>269205958000</v>
      </c>
      <c r="S107" s="39">
        <f t="shared" ref="S107:S109" si="208">Q107+R107</f>
        <v>719149683000</v>
      </c>
      <c r="T107" s="46">
        <v>449943725000</v>
      </c>
      <c r="U107" s="46">
        <v>269205958000</v>
      </c>
      <c r="V107" s="39">
        <f t="shared" ref="V107:V109" si="209">T107+U107</f>
        <v>719149683000</v>
      </c>
      <c r="W107" s="46">
        <v>449943725000</v>
      </c>
      <c r="X107" s="46">
        <v>269205958000</v>
      </c>
      <c r="Y107" s="39">
        <f t="shared" ref="Y107:Y109" si="210">W107+X107</f>
        <v>719149683000</v>
      </c>
      <c r="Z107" s="46"/>
      <c r="AA107" s="46"/>
      <c r="AB107" s="39">
        <f t="shared" ref="AB107:AB109" si="211">Z107+AA107</f>
        <v>0</v>
      </c>
      <c r="AC107" s="46"/>
      <c r="AD107" s="46"/>
      <c r="AE107" s="44">
        <f t="shared" ref="AE107:AE109" si="212">AC107+AD107</f>
        <v>0</v>
      </c>
      <c r="AF107" s="46"/>
      <c r="AG107" s="46"/>
      <c r="AH107" s="44">
        <f t="shared" ref="AH107:AH109" si="213">AF107+AG107</f>
        <v>0</v>
      </c>
      <c r="AI107" s="46"/>
      <c r="AJ107" s="46"/>
      <c r="AK107" s="39">
        <f t="shared" ref="AK107:AK109" si="214">AI107+AJ107</f>
        <v>0</v>
      </c>
    </row>
    <row r="108" spans="1:37" x14ac:dyDescent="0.25">
      <c r="A108" s="45" t="s">
        <v>14</v>
      </c>
      <c r="B108" s="46">
        <v>27022360691</v>
      </c>
      <c r="C108" s="46">
        <v>169830150</v>
      </c>
      <c r="D108" s="39">
        <f t="shared" si="203"/>
        <v>27192190841</v>
      </c>
      <c r="E108" s="46">
        <v>64351925545</v>
      </c>
      <c r="F108" s="46">
        <v>6713448209</v>
      </c>
      <c r="G108" s="39">
        <f t="shared" si="204"/>
        <v>71065373754</v>
      </c>
      <c r="H108" s="46">
        <v>64351925545</v>
      </c>
      <c r="I108" s="46">
        <v>19093363299</v>
      </c>
      <c r="J108" s="39">
        <f t="shared" si="205"/>
        <v>83445288844</v>
      </c>
      <c r="K108" s="46">
        <v>64351925545</v>
      </c>
      <c r="L108" s="46">
        <v>26025859077</v>
      </c>
      <c r="M108" s="39">
        <f t="shared" si="206"/>
        <v>90377784622</v>
      </c>
      <c r="N108" s="46">
        <v>155078761239</v>
      </c>
      <c r="O108" s="46">
        <v>38527590222</v>
      </c>
      <c r="P108" s="39">
        <f t="shared" si="207"/>
        <v>193606351461</v>
      </c>
      <c r="Q108" s="46">
        <v>171418259318</v>
      </c>
      <c r="R108" s="46">
        <v>90679288034</v>
      </c>
      <c r="S108" s="39">
        <f t="shared" si="208"/>
        <v>262097547352</v>
      </c>
      <c r="T108" s="46">
        <v>215291897022</v>
      </c>
      <c r="U108" s="46">
        <v>109676292371</v>
      </c>
      <c r="V108" s="39">
        <f t="shared" si="209"/>
        <v>324968189393</v>
      </c>
      <c r="W108" s="46">
        <v>215291897022</v>
      </c>
      <c r="X108" s="46">
        <v>123434670172</v>
      </c>
      <c r="Y108" s="39">
        <f t="shared" si="210"/>
        <v>338726567194</v>
      </c>
      <c r="Z108" s="46"/>
      <c r="AA108" s="46"/>
      <c r="AB108" s="39">
        <f t="shared" si="211"/>
        <v>0</v>
      </c>
      <c r="AC108" s="46"/>
      <c r="AD108" s="46"/>
      <c r="AE108" s="44">
        <f t="shared" si="212"/>
        <v>0</v>
      </c>
      <c r="AF108" s="46"/>
      <c r="AG108" s="46"/>
      <c r="AH108" s="44">
        <f t="shared" si="213"/>
        <v>0</v>
      </c>
      <c r="AI108" s="46"/>
      <c r="AJ108" s="46"/>
      <c r="AK108" s="39">
        <f t="shared" si="214"/>
        <v>0</v>
      </c>
    </row>
    <row r="109" spans="1:37" x14ac:dyDescent="0.25">
      <c r="A109" s="45" t="s">
        <v>15</v>
      </c>
      <c r="B109" s="46"/>
      <c r="C109" s="46"/>
      <c r="D109" s="39">
        <f t="shared" si="203"/>
        <v>0</v>
      </c>
      <c r="E109" s="46">
        <v>211890313</v>
      </c>
      <c r="F109" s="46">
        <v>52258117</v>
      </c>
      <c r="G109" s="39">
        <f t="shared" si="204"/>
        <v>264148430</v>
      </c>
      <c r="H109" s="46">
        <v>211890313</v>
      </c>
      <c r="I109" s="46">
        <v>1438005383</v>
      </c>
      <c r="J109" s="39">
        <f t="shared" si="205"/>
        <v>1649895696</v>
      </c>
      <c r="K109" s="46">
        <v>211890313</v>
      </c>
      <c r="L109" s="46">
        <v>3340516099</v>
      </c>
      <c r="M109" s="39">
        <f t="shared" si="206"/>
        <v>3552406412</v>
      </c>
      <c r="N109" s="46">
        <v>26048499674</v>
      </c>
      <c r="O109" s="46">
        <v>6033177213</v>
      </c>
      <c r="P109" s="39">
        <f t="shared" si="207"/>
        <v>32081676887</v>
      </c>
      <c r="Q109" s="46">
        <v>36945362167</v>
      </c>
      <c r="R109" s="46">
        <v>8667148170</v>
      </c>
      <c r="S109" s="39">
        <f t="shared" si="208"/>
        <v>45612510337</v>
      </c>
      <c r="T109" s="46">
        <v>58249255930</v>
      </c>
      <c r="U109" s="46">
        <v>35097137841</v>
      </c>
      <c r="V109" s="39">
        <f t="shared" si="209"/>
        <v>93346393771</v>
      </c>
      <c r="W109" s="46">
        <v>58249255930</v>
      </c>
      <c r="X109" s="46">
        <v>43438984931</v>
      </c>
      <c r="Y109" s="39">
        <f t="shared" si="210"/>
        <v>101688240861</v>
      </c>
      <c r="Z109" s="46"/>
      <c r="AA109" s="46"/>
      <c r="AB109" s="39">
        <f t="shared" si="211"/>
        <v>0</v>
      </c>
      <c r="AC109" s="46"/>
      <c r="AD109" s="46"/>
      <c r="AE109" s="44">
        <f t="shared" si="212"/>
        <v>0</v>
      </c>
      <c r="AF109" s="46"/>
      <c r="AG109" s="46"/>
      <c r="AH109" s="44">
        <f t="shared" si="213"/>
        <v>0</v>
      </c>
      <c r="AI109" s="46"/>
      <c r="AJ109" s="46"/>
      <c r="AK109" s="39">
        <f t="shared" si="214"/>
        <v>0</v>
      </c>
    </row>
  </sheetData>
  <mergeCells count="130">
    <mergeCell ref="AC1:AE1"/>
    <mergeCell ref="AF1:AH1"/>
    <mergeCell ref="AI1:AK1"/>
    <mergeCell ref="B1:D1"/>
    <mergeCell ref="E1:G1"/>
    <mergeCell ref="H1:J1"/>
    <mergeCell ref="K1:M1"/>
    <mergeCell ref="N1:P1"/>
    <mergeCell ref="Q1:S1"/>
    <mergeCell ref="A1:A2"/>
    <mergeCell ref="A12:A13"/>
    <mergeCell ref="B12:D12"/>
    <mergeCell ref="E12:G12"/>
    <mergeCell ref="H12:J12"/>
    <mergeCell ref="K12:M12"/>
    <mergeCell ref="T1:V1"/>
    <mergeCell ref="W1:Y1"/>
    <mergeCell ref="Z1:AB1"/>
    <mergeCell ref="AF12:AH12"/>
    <mergeCell ref="AI12:AK12"/>
    <mergeCell ref="A23:A24"/>
    <mergeCell ref="B23:D23"/>
    <mergeCell ref="E23:G23"/>
    <mergeCell ref="H23:J23"/>
    <mergeCell ref="K23:M23"/>
    <mergeCell ref="N23:P23"/>
    <mergeCell ref="Q23:S23"/>
    <mergeCell ref="T23:V23"/>
    <mergeCell ref="N12:P12"/>
    <mergeCell ref="Q12:S12"/>
    <mergeCell ref="T12:V12"/>
    <mergeCell ref="W12:Y12"/>
    <mergeCell ref="Z12:AB12"/>
    <mergeCell ref="AC12:AE12"/>
    <mergeCell ref="W23:Y23"/>
    <mergeCell ref="Z23:AB23"/>
    <mergeCell ref="AC23:AE23"/>
    <mergeCell ref="AF23:AH23"/>
    <mergeCell ref="AI23:AK23"/>
    <mergeCell ref="A34:A35"/>
    <mergeCell ref="B34:D34"/>
    <mergeCell ref="E34:G34"/>
    <mergeCell ref="H34:J34"/>
    <mergeCell ref="K34:M34"/>
    <mergeCell ref="AF34:AH34"/>
    <mergeCell ref="AI34:AK34"/>
    <mergeCell ref="A45:A46"/>
    <mergeCell ref="B45:D45"/>
    <mergeCell ref="E45:G45"/>
    <mergeCell ref="H45:J45"/>
    <mergeCell ref="K45:M45"/>
    <mergeCell ref="N45:P45"/>
    <mergeCell ref="Q45:S45"/>
    <mergeCell ref="T45:V45"/>
    <mergeCell ref="N34:P34"/>
    <mergeCell ref="Q34:S34"/>
    <mergeCell ref="T34:V34"/>
    <mergeCell ref="W34:Y34"/>
    <mergeCell ref="Z34:AB34"/>
    <mergeCell ref="AC34:AE34"/>
    <mergeCell ref="W45:Y45"/>
    <mergeCell ref="Z45:AB45"/>
    <mergeCell ref="AC45:AE45"/>
    <mergeCell ref="AF45:AH45"/>
    <mergeCell ref="AI45:AK45"/>
    <mergeCell ref="A56:A57"/>
    <mergeCell ref="B56:D56"/>
    <mergeCell ref="E56:G56"/>
    <mergeCell ref="H56:J56"/>
    <mergeCell ref="K56:M56"/>
    <mergeCell ref="AF56:AH56"/>
    <mergeCell ref="AI56:AK56"/>
    <mergeCell ref="A100:A101"/>
    <mergeCell ref="B100:D100"/>
    <mergeCell ref="E100:G100"/>
    <mergeCell ref="H100:J100"/>
    <mergeCell ref="K100:M100"/>
    <mergeCell ref="N100:P100"/>
    <mergeCell ref="Q100:S100"/>
    <mergeCell ref="T100:V100"/>
    <mergeCell ref="N56:P56"/>
    <mergeCell ref="Q56:S56"/>
    <mergeCell ref="T56:V56"/>
    <mergeCell ref="W56:Y56"/>
    <mergeCell ref="Z56:AB56"/>
    <mergeCell ref="AC56:AE56"/>
    <mergeCell ref="W100:Y100"/>
    <mergeCell ref="Z100:AB100"/>
    <mergeCell ref="AC100:AE100"/>
    <mergeCell ref="AF100:AH100"/>
    <mergeCell ref="AI100:AK100"/>
    <mergeCell ref="A89:A90"/>
    <mergeCell ref="B89:D89"/>
    <mergeCell ref="E89:G89"/>
    <mergeCell ref="H89:J89"/>
    <mergeCell ref="K89:M89"/>
    <mergeCell ref="A78:A79"/>
    <mergeCell ref="B78:D78"/>
    <mergeCell ref="E78:G78"/>
    <mergeCell ref="H78:J78"/>
    <mergeCell ref="K78:M78"/>
    <mergeCell ref="AF89:AH89"/>
    <mergeCell ref="AI89:AK89"/>
    <mergeCell ref="A67:A68"/>
    <mergeCell ref="B67:D67"/>
    <mergeCell ref="E67:G67"/>
    <mergeCell ref="H67:J67"/>
    <mergeCell ref="K67:M67"/>
    <mergeCell ref="N67:P67"/>
    <mergeCell ref="Q67:S67"/>
    <mergeCell ref="T67:V67"/>
    <mergeCell ref="N89:P89"/>
    <mergeCell ref="Q89:S89"/>
    <mergeCell ref="T89:V89"/>
    <mergeCell ref="W89:Y89"/>
    <mergeCell ref="Z89:AB89"/>
    <mergeCell ref="AC89:AE89"/>
    <mergeCell ref="AF78:AH78"/>
    <mergeCell ref="AI78:AK78"/>
    <mergeCell ref="N78:P78"/>
    <mergeCell ref="Q78:S78"/>
    <mergeCell ref="T78:V78"/>
    <mergeCell ref="W78:Y78"/>
    <mergeCell ref="Z78:AB78"/>
    <mergeCell ref="AC78:AE78"/>
    <mergeCell ref="W67:Y67"/>
    <mergeCell ref="Z67:AB67"/>
    <mergeCell ref="AC67:AE67"/>
    <mergeCell ref="AF67:AH67"/>
    <mergeCell ref="AI67:AK67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6807-57C4-4EF0-A10F-B458D336AB6E}">
  <dimension ref="A2:R23"/>
  <sheetViews>
    <sheetView zoomScale="85" zoomScaleNormal="85" workbookViewId="0">
      <selection activeCell="B19" sqref="B19"/>
    </sheetView>
  </sheetViews>
  <sheetFormatPr baseColWidth="10" defaultRowHeight="15" x14ac:dyDescent="0.25"/>
  <cols>
    <col min="1" max="1" width="23.5703125" style="2" customWidth="1"/>
    <col min="2" max="2" width="18.5703125" style="2" customWidth="1"/>
    <col min="3" max="18" width="16.42578125" style="2" customWidth="1"/>
    <col min="19" max="16384" width="11.42578125" style="2"/>
  </cols>
  <sheetData>
    <row r="2" spans="1:18" ht="15.75" x14ac:dyDescent="0.25">
      <c r="A2" s="28" t="s">
        <v>53</v>
      </c>
    </row>
    <row r="3" spans="1:18" ht="15.75" thickBot="1" x14ac:dyDescent="0.3"/>
    <row r="4" spans="1:18" ht="15.75" thickBot="1" x14ac:dyDescent="0.3">
      <c r="C4" s="58">
        <v>2023</v>
      </c>
      <c r="D4" s="59"/>
      <c r="E4" s="59"/>
      <c r="F4" s="59"/>
      <c r="G4" s="59"/>
      <c r="H4" s="59"/>
      <c r="I4" s="59"/>
      <c r="J4" s="60"/>
      <c r="K4" s="61">
        <v>2024</v>
      </c>
      <c r="L4" s="62"/>
      <c r="M4" s="62"/>
      <c r="N4" s="62"/>
      <c r="O4" s="62"/>
      <c r="P4" s="62"/>
      <c r="Q4" s="62"/>
      <c r="R4" s="63"/>
    </row>
    <row r="5" spans="1:18" x14ac:dyDescent="0.25">
      <c r="C5" s="64" t="s">
        <v>17</v>
      </c>
      <c r="D5" s="65"/>
      <c r="E5" s="65"/>
      <c r="F5" s="66"/>
      <c r="G5" s="64" t="s">
        <v>18</v>
      </c>
      <c r="H5" s="65"/>
      <c r="I5" s="65"/>
      <c r="J5" s="66"/>
      <c r="K5" s="67" t="s">
        <v>17</v>
      </c>
      <c r="L5" s="68"/>
      <c r="M5" s="68"/>
      <c r="N5" s="69"/>
      <c r="O5" s="70" t="s">
        <v>18</v>
      </c>
      <c r="P5" s="71"/>
      <c r="Q5" s="71"/>
      <c r="R5" s="72"/>
    </row>
    <row r="6" spans="1:18" s="21" customFormat="1" ht="27" x14ac:dyDescent="0.25">
      <c r="C6" s="25" t="s">
        <v>20</v>
      </c>
      <c r="D6" s="26" t="s">
        <v>43</v>
      </c>
      <c r="E6" s="26" t="s">
        <v>21</v>
      </c>
      <c r="F6" s="27" t="s">
        <v>44</v>
      </c>
      <c r="G6" s="25" t="s">
        <v>20</v>
      </c>
      <c r="H6" s="26" t="s">
        <v>43</v>
      </c>
      <c r="I6" s="26" t="s">
        <v>21</v>
      </c>
      <c r="J6" s="27" t="s">
        <v>44</v>
      </c>
      <c r="K6" s="22" t="s">
        <v>20</v>
      </c>
      <c r="L6" s="23" t="s">
        <v>43</v>
      </c>
      <c r="M6" s="23" t="s">
        <v>21</v>
      </c>
      <c r="N6" s="24" t="s">
        <v>44</v>
      </c>
      <c r="O6" s="22" t="s">
        <v>20</v>
      </c>
      <c r="P6" s="23" t="s">
        <v>43</v>
      </c>
      <c r="Q6" s="23" t="s">
        <v>21</v>
      </c>
      <c r="R6" s="24" t="s">
        <v>44</v>
      </c>
    </row>
    <row r="7" spans="1:18" x14ac:dyDescent="0.25">
      <c r="A7" s="5" t="s">
        <v>42</v>
      </c>
      <c r="B7" s="8"/>
      <c r="C7" s="9">
        <v>2823431441</v>
      </c>
      <c r="D7" s="10">
        <v>22855943</v>
      </c>
      <c r="E7" s="10">
        <v>2800575498</v>
      </c>
      <c r="F7" s="11">
        <v>2796565496</v>
      </c>
      <c r="G7" s="12"/>
      <c r="H7" s="13"/>
      <c r="I7" s="13"/>
      <c r="J7" s="14"/>
      <c r="K7" s="12">
        <v>5208628751</v>
      </c>
      <c r="L7" s="13">
        <v>61601856</v>
      </c>
      <c r="M7" s="13">
        <v>5147026895</v>
      </c>
      <c r="N7" s="13">
        <v>5127793911</v>
      </c>
      <c r="O7" s="12"/>
      <c r="P7" s="13"/>
      <c r="Q7" s="13"/>
      <c r="R7" s="14"/>
    </row>
    <row r="8" spans="1:18" x14ac:dyDescent="0.25">
      <c r="A8" s="6" t="s">
        <v>41</v>
      </c>
      <c r="B8" s="8" t="s">
        <v>22</v>
      </c>
      <c r="C8" s="9">
        <f>C9+C18</f>
        <v>31611744159</v>
      </c>
      <c r="D8" s="10">
        <f t="shared" ref="D8:F8" si="0">D9+D18</f>
        <v>620272873</v>
      </c>
      <c r="E8" s="10">
        <f t="shared" si="0"/>
        <v>30991471286</v>
      </c>
      <c r="F8" s="11">
        <f t="shared" si="0"/>
        <v>30274510816</v>
      </c>
      <c r="G8" s="12">
        <f>G9+G18</f>
        <v>166681956623</v>
      </c>
      <c r="H8" s="13">
        <f t="shared" ref="H8:J8" si="1">H9+H18</f>
        <v>4025517308</v>
      </c>
      <c r="I8" s="13">
        <f t="shared" si="1"/>
        <v>162656439315</v>
      </c>
      <c r="J8" s="14">
        <f t="shared" si="1"/>
        <v>161788240081</v>
      </c>
      <c r="K8" s="12">
        <f>K9+K18</f>
        <v>39841212614</v>
      </c>
      <c r="L8" s="13">
        <f t="shared" ref="L8:N8" si="2">L9+L18</f>
        <v>572704468</v>
      </c>
      <c r="M8" s="13">
        <f t="shared" si="2"/>
        <v>39268508146</v>
      </c>
      <c r="N8" s="13">
        <f t="shared" si="2"/>
        <v>31279975476</v>
      </c>
      <c r="O8" s="12">
        <f>O9+O18</f>
        <v>101514583214</v>
      </c>
      <c r="P8" s="13">
        <f t="shared" ref="P8:R8" si="3">P9+P18</f>
        <v>419892120</v>
      </c>
      <c r="Q8" s="13">
        <f t="shared" si="3"/>
        <v>101094691094</v>
      </c>
      <c r="R8" s="14">
        <f t="shared" si="3"/>
        <v>98486845748</v>
      </c>
    </row>
    <row r="9" spans="1:18" x14ac:dyDescent="0.25">
      <c r="A9" s="7" t="s">
        <v>25</v>
      </c>
      <c r="B9" s="8" t="s">
        <v>26</v>
      </c>
      <c r="C9" s="9">
        <f t="shared" ref="C9:J9" si="4">SUM(C10:C17)</f>
        <v>25410069286</v>
      </c>
      <c r="D9" s="10">
        <f t="shared" si="4"/>
        <v>295532389</v>
      </c>
      <c r="E9" s="10">
        <f t="shared" si="4"/>
        <v>25114536897</v>
      </c>
      <c r="F9" s="11">
        <f t="shared" si="4"/>
        <v>24412209711</v>
      </c>
      <c r="G9" s="12">
        <f t="shared" si="4"/>
        <v>166681956623</v>
      </c>
      <c r="H9" s="13">
        <f t="shared" si="4"/>
        <v>4025517308</v>
      </c>
      <c r="I9" s="13">
        <f t="shared" si="4"/>
        <v>162656439315</v>
      </c>
      <c r="J9" s="14">
        <f t="shared" si="4"/>
        <v>161788240081</v>
      </c>
      <c r="K9" s="12">
        <v>32888111164</v>
      </c>
      <c r="L9" s="13">
        <v>405908888</v>
      </c>
      <c r="M9" s="13">
        <v>32482202276</v>
      </c>
      <c r="N9" s="13">
        <v>24496421849</v>
      </c>
      <c r="O9" s="12">
        <f>SUM(O10:O17)</f>
        <v>101514583214</v>
      </c>
      <c r="P9" s="13">
        <f>SUM(P10:P17)</f>
        <v>419892120</v>
      </c>
      <c r="Q9" s="13">
        <f>SUM(Q10:Q17)</f>
        <v>101094691094</v>
      </c>
      <c r="R9" s="14">
        <f>SUM(R10:R17)</f>
        <v>98486845748</v>
      </c>
    </row>
    <row r="10" spans="1:18" x14ac:dyDescent="0.25">
      <c r="A10" s="7" t="s">
        <v>23</v>
      </c>
      <c r="B10" s="8" t="s">
        <v>24</v>
      </c>
      <c r="C10" s="9">
        <v>8178315328</v>
      </c>
      <c r="D10" s="10">
        <v>130649783</v>
      </c>
      <c r="E10" s="10">
        <v>8047665545</v>
      </c>
      <c r="F10" s="11">
        <v>7837935271</v>
      </c>
      <c r="G10" s="12"/>
      <c r="H10" s="13"/>
      <c r="I10" s="13"/>
      <c r="J10" s="14"/>
      <c r="K10" s="12">
        <v>4640719494</v>
      </c>
      <c r="L10" s="13">
        <v>110160904</v>
      </c>
      <c r="M10" s="13">
        <v>4530558590</v>
      </c>
      <c r="N10" s="13">
        <v>4518251990</v>
      </c>
      <c r="O10" s="12">
        <v>0</v>
      </c>
      <c r="P10" s="13">
        <v>0</v>
      </c>
      <c r="Q10" s="13">
        <v>0</v>
      </c>
      <c r="R10" s="14">
        <v>0</v>
      </c>
    </row>
    <row r="11" spans="1:18" x14ac:dyDescent="0.25">
      <c r="A11" s="7" t="s">
        <v>27</v>
      </c>
      <c r="B11" s="8" t="s">
        <v>28</v>
      </c>
      <c r="C11" s="9">
        <v>2273702553</v>
      </c>
      <c r="D11" s="10">
        <v>49052222</v>
      </c>
      <c r="E11" s="10">
        <v>2224650331</v>
      </c>
      <c r="F11" s="11">
        <v>2211377737</v>
      </c>
      <c r="G11" s="12"/>
      <c r="H11" s="13"/>
      <c r="I11" s="13"/>
      <c r="J11" s="14"/>
      <c r="K11" s="12">
        <v>2650865920</v>
      </c>
      <c r="L11" s="13">
        <v>18271823</v>
      </c>
      <c r="M11" s="13">
        <v>2632594097</v>
      </c>
      <c r="N11" s="13">
        <v>2591517617</v>
      </c>
      <c r="O11" s="12">
        <v>0</v>
      </c>
      <c r="P11" s="13">
        <v>0</v>
      </c>
      <c r="Q11" s="13">
        <v>0</v>
      </c>
      <c r="R11" s="14">
        <v>0</v>
      </c>
    </row>
    <row r="12" spans="1:18" x14ac:dyDescent="0.25">
      <c r="A12" s="7" t="s">
        <v>29</v>
      </c>
      <c r="B12" s="8" t="s">
        <v>30</v>
      </c>
      <c r="C12" s="9">
        <v>13341247670</v>
      </c>
      <c r="D12" s="10">
        <v>16337438</v>
      </c>
      <c r="E12" s="10">
        <v>13324910232</v>
      </c>
      <c r="F12" s="11">
        <v>12868999014</v>
      </c>
      <c r="G12" s="12"/>
      <c r="H12" s="13"/>
      <c r="I12" s="13"/>
      <c r="J12" s="14"/>
      <c r="K12" s="12">
        <v>23855820881</v>
      </c>
      <c r="L12" s="13">
        <v>191528111</v>
      </c>
      <c r="M12" s="13">
        <v>23664292770</v>
      </c>
      <c r="N12" s="13">
        <v>15738277256</v>
      </c>
      <c r="O12" s="12">
        <v>0</v>
      </c>
      <c r="P12" s="13">
        <v>0</v>
      </c>
      <c r="Q12" s="13">
        <v>0</v>
      </c>
      <c r="R12" s="14">
        <v>0</v>
      </c>
    </row>
    <row r="13" spans="1:18" x14ac:dyDescent="0.25">
      <c r="A13" s="7" t="s">
        <v>31</v>
      </c>
      <c r="B13" s="8" t="s">
        <v>32</v>
      </c>
      <c r="C13" s="9">
        <v>1616803735</v>
      </c>
      <c r="D13" s="10">
        <v>99492946</v>
      </c>
      <c r="E13" s="10">
        <v>1517310789</v>
      </c>
      <c r="F13" s="11">
        <v>1493897689</v>
      </c>
      <c r="G13" s="12"/>
      <c r="H13" s="13"/>
      <c r="I13" s="13"/>
      <c r="J13" s="14"/>
      <c r="K13" s="12">
        <v>1740704869</v>
      </c>
      <c r="L13" s="13">
        <v>85948050</v>
      </c>
      <c r="M13" s="13">
        <v>1654756819</v>
      </c>
      <c r="N13" s="13">
        <v>1648374986</v>
      </c>
      <c r="O13" s="12">
        <v>0</v>
      </c>
      <c r="P13" s="13">
        <v>0</v>
      </c>
      <c r="Q13" s="13">
        <v>0</v>
      </c>
      <c r="R13" s="14">
        <v>0</v>
      </c>
    </row>
    <row r="14" spans="1:18" x14ac:dyDescent="0.25">
      <c r="A14" s="7" t="s">
        <v>45</v>
      </c>
      <c r="B14" s="8" t="s">
        <v>46</v>
      </c>
      <c r="C14" s="9">
        <v>0</v>
      </c>
      <c r="D14" s="10">
        <v>0</v>
      </c>
      <c r="E14" s="10">
        <v>0</v>
      </c>
      <c r="F14" s="11">
        <v>0</v>
      </c>
      <c r="G14" s="12">
        <v>1043932108</v>
      </c>
      <c r="H14" s="13">
        <v>24533563</v>
      </c>
      <c r="I14" s="13">
        <v>1019398545</v>
      </c>
      <c r="J14" s="14">
        <v>1016009163</v>
      </c>
      <c r="K14" s="12"/>
      <c r="L14" s="13"/>
      <c r="M14" s="13"/>
      <c r="N14" s="13"/>
      <c r="O14" s="12">
        <v>1186764397</v>
      </c>
      <c r="P14" s="13">
        <v>2724400</v>
      </c>
      <c r="Q14" s="13">
        <v>1184039997</v>
      </c>
      <c r="R14" s="14">
        <v>1138739828</v>
      </c>
    </row>
    <row r="15" spans="1:18" x14ac:dyDescent="0.25">
      <c r="A15" s="7" t="s">
        <v>47</v>
      </c>
      <c r="B15" s="8" t="s">
        <v>48</v>
      </c>
      <c r="C15" s="9">
        <v>0</v>
      </c>
      <c r="D15" s="10">
        <v>0</v>
      </c>
      <c r="E15" s="10">
        <v>0</v>
      </c>
      <c r="F15" s="11">
        <v>0</v>
      </c>
      <c r="G15" s="12">
        <v>31227279972</v>
      </c>
      <c r="H15" s="13">
        <v>521019258</v>
      </c>
      <c r="I15" s="13">
        <v>30706260714</v>
      </c>
      <c r="J15" s="14">
        <v>30577554082</v>
      </c>
      <c r="K15" s="12"/>
      <c r="L15" s="13"/>
      <c r="M15" s="13"/>
      <c r="N15" s="13"/>
      <c r="O15" s="12">
        <v>9653235674</v>
      </c>
      <c r="P15" s="13">
        <v>59087143</v>
      </c>
      <c r="Q15" s="13">
        <v>9594148531</v>
      </c>
      <c r="R15" s="14">
        <v>7956547752</v>
      </c>
    </row>
    <row r="16" spans="1:18" x14ac:dyDescent="0.25">
      <c r="A16" s="7" t="s">
        <v>49</v>
      </c>
      <c r="B16" s="8" t="s">
        <v>50</v>
      </c>
      <c r="C16" s="9">
        <v>0</v>
      </c>
      <c r="D16" s="10">
        <v>0</v>
      </c>
      <c r="E16" s="10">
        <v>0</v>
      </c>
      <c r="F16" s="11">
        <v>0</v>
      </c>
      <c r="G16" s="12">
        <v>47834825988</v>
      </c>
      <c r="H16" s="13">
        <v>938473252</v>
      </c>
      <c r="I16" s="13">
        <v>46896352736</v>
      </c>
      <c r="J16" s="14">
        <v>46407291938</v>
      </c>
      <c r="K16" s="12"/>
      <c r="L16" s="13"/>
      <c r="M16" s="13"/>
      <c r="N16" s="13"/>
      <c r="O16" s="12">
        <v>23163887637</v>
      </c>
      <c r="P16" s="13">
        <v>211645339</v>
      </c>
      <c r="Q16" s="13">
        <v>22952242298</v>
      </c>
      <c r="R16" s="14">
        <v>22387067650</v>
      </c>
    </row>
    <row r="17" spans="1:18" x14ac:dyDescent="0.25">
      <c r="A17" s="7" t="s">
        <v>51</v>
      </c>
      <c r="B17" s="8" t="s">
        <v>52</v>
      </c>
      <c r="C17" s="9">
        <v>0</v>
      </c>
      <c r="D17" s="10">
        <v>0</v>
      </c>
      <c r="E17" s="10">
        <v>0</v>
      </c>
      <c r="F17" s="11">
        <v>0</v>
      </c>
      <c r="G17" s="12">
        <v>86575918555</v>
      </c>
      <c r="H17" s="13">
        <v>2541491235</v>
      </c>
      <c r="I17" s="13">
        <v>84034427320</v>
      </c>
      <c r="J17" s="14">
        <v>83787384898</v>
      </c>
      <c r="K17" s="12"/>
      <c r="L17" s="13"/>
      <c r="M17" s="13"/>
      <c r="N17" s="13"/>
      <c r="O17" s="12">
        <v>67510695506</v>
      </c>
      <c r="P17" s="13">
        <v>146435238</v>
      </c>
      <c r="Q17" s="13">
        <v>67364260268</v>
      </c>
      <c r="R17" s="14">
        <v>67004490518</v>
      </c>
    </row>
    <row r="18" spans="1:18" x14ac:dyDescent="0.25">
      <c r="A18" s="7" t="s">
        <v>33</v>
      </c>
      <c r="B18" s="8" t="s">
        <v>34</v>
      </c>
      <c r="C18" s="9">
        <f>SUM(C19:C21)</f>
        <v>6201674873</v>
      </c>
      <c r="D18" s="10">
        <f>SUM(D19:D21)</f>
        <v>324740484</v>
      </c>
      <c r="E18" s="10">
        <f>SUM(E19:E21)</f>
        <v>5876934389</v>
      </c>
      <c r="F18" s="11">
        <f>SUM(F19:F21)</f>
        <v>5862301105</v>
      </c>
      <c r="G18" s="12"/>
      <c r="H18" s="13"/>
      <c r="I18" s="13"/>
      <c r="J18" s="14"/>
      <c r="K18" s="12">
        <v>6953101450</v>
      </c>
      <c r="L18" s="13">
        <v>166795580</v>
      </c>
      <c r="M18" s="13">
        <v>6786305870</v>
      </c>
      <c r="N18" s="13">
        <v>6783553627</v>
      </c>
      <c r="O18" s="12"/>
      <c r="P18" s="13"/>
      <c r="Q18" s="13"/>
      <c r="R18" s="14"/>
    </row>
    <row r="19" spans="1:18" x14ac:dyDescent="0.25">
      <c r="A19" s="7" t="s">
        <v>35</v>
      </c>
      <c r="B19" s="8" t="s">
        <v>36</v>
      </c>
      <c r="C19" s="9">
        <v>2203923260</v>
      </c>
      <c r="D19" s="10">
        <v>52687038</v>
      </c>
      <c r="E19" s="10">
        <v>2151236222</v>
      </c>
      <c r="F19" s="11">
        <v>2136602938</v>
      </c>
      <c r="G19" s="12"/>
      <c r="H19" s="13"/>
      <c r="I19" s="13"/>
      <c r="J19" s="14"/>
      <c r="K19" s="12">
        <v>2595694953</v>
      </c>
      <c r="L19" s="13">
        <v>97311726</v>
      </c>
      <c r="M19" s="13">
        <v>2498383227</v>
      </c>
      <c r="N19" s="13">
        <v>2495630984</v>
      </c>
      <c r="O19" s="12"/>
      <c r="P19" s="13"/>
      <c r="Q19" s="13"/>
      <c r="R19" s="14"/>
    </row>
    <row r="20" spans="1:18" x14ac:dyDescent="0.25">
      <c r="A20" s="7" t="s">
        <v>37</v>
      </c>
      <c r="B20" s="8" t="s">
        <v>38</v>
      </c>
      <c r="C20" s="9">
        <v>845628441</v>
      </c>
      <c r="D20" s="10">
        <v>0</v>
      </c>
      <c r="E20" s="10">
        <v>845628441</v>
      </c>
      <c r="F20" s="11">
        <v>845628441</v>
      </c>
      <c r="G20" s="12"/>
      <c r="H20" s="13"/>
      <c r="I20" s="13"/>
      <c r="J20" s="14"/>
      <c r="K20" s="12">
        <v>149151294</v>
      </c>
      <c r="L20" s="13">
        <v>14317098</v>
      </c>
      <c r="M20" s="13">
        <v>134834196</v>
      </c>
      <c r="N20" s="13">
        <v>134834196</v>
      </c>
      <c r="O20" s="12"/>
      <c r="P20" s="13"/>
      <c r="Q20" s="13"/>
      <c r="R20" s="14"/>
    </row>
    <row r="21" spans="1:18" ht="15.75" thickBot="1" x14ac:dyDescent="0.3">
      <c r="A21" s="7" t="s">
        <v>39</v>
      </c>
      <c r="B21" s="8" t="s">
        <v>40</v>
      </c>
      <c r="C21" s="15">
        <v>3152123172</v>
      </c>
      <c r="D21" s="16">
        <v>272053446</v>
      </c>
      <c r="E21" s="16">
        <v>2880069726</v>
      </c>
      <c r="F21" s="17">
        <v>2880069726</v>
      </c>
      <c r="G21" s="18"/>
      <c r="H21" s="19"/>
      <c r="I21" s="19"/>
      <c r="J21" s="20"/>
      <c r="K21" s="18">
        <v>4208255203</v>
      </c>
      <c r="L21" s="19">
        <v>55166756</v>
      </c>
      <c r="M21" s="19">
        <v>4153088447</v>
      </c>
      <c r="N21" s="19">
        <v>4153088447</v>
      </c>
      <c r="O21" s="18"/>
      <c r="P21" s="19"/>
      <c r="Q21" s="19"/>
      <c r="R21" s="20"/>
    </row>
    <row r="22" spans="1:18" ht="15.75" thickBot="1" x14ac:dyDescent="0.3"/>
    <row r="23" spans="1:18" s="4" customFormat="1" ht="15.75" thickBot="1" x14ac:dyDescent="0.3">
      <c r="A23" s="56" t="s">
        <v>19</v>
      </c>
      <c r="B23" s="57"/>
      <c r="C23" s="36">
        <f>C7+C8</f>
        <v>34435175600</v>
      </c>
      <c r="D23" s="37">
        <f t="shared" ref="D23:F23" si="5">D7+D8</f>
        <v>643128816</v>
      </c>
      <c r="E23" s="37">
        <f t="shared" si="5"/>
        <v>33792046784</v>
      </c>
      <c r="F23" s="38">
        <f t="shared" si="5"/>
        <v>33071076312</v>
      </c>
      <c r="G23" s="37">
        <f t="shared" ref="G23:R23" si="6">G7+G8</f>
        <v>166681956623</v>
      </c>
      <c r="H23" s="37">
        <f t="shared" si="6"/>
        <v>4025517308</v>
      </c>
      <c r="I23" s="37">
        <f t="shared" si="6"/>
        <v>162656439315</v>
      </c>
      <c r="J23" s="38">
        <f t="shared" si="6"/>
        <v>161788240081</v>
      </c>
      <c r="K23" s="34">
        <f t="shared" si="6"/>
        <v>45049841365</v>
      </c>
      <c r="L23" s="34">
        <f t="shared" si="6"/>
        <v>634306324</v>
      </c>
      <c r="M23" s="34">
        <f t="shared" si="6"/>
        <v>44415535041</v>
      </c>
      <c r="N23" s="35">
        <f t="shared" si="6"/>
        <v>36407769387</v>
      </c>
      <c r="O23" s="34">
        <f t="shared" si="6"/>
        <v>101514583214</v>
      </c>
      <c r="P23" s="34">
        <f t="shared" si="6"/>
        <v>419892120</v>
      </c>
      <c r="Q23" s="34">
        <f t="shared" si="6"/>
        <v>101094691094</v>
      </c>
      <c r="R23" s="35">
        <f t="shared" si="6"/>
        <v>98486845748</v>
      </c>
    </row>
  </sheetData>
  <mergeCells count="7">
    <mergeCell ref="A23:B23"/>
    <mergeCell ref="C4:J4"/>
    <mergeCell ref="K4:R4"/>
    <mergeCell ref="C5:F5"/>
    <mergeCell ref="G5:J5"/>
    <mergeCell ref="K5:N5"/>
    <mergeCell ref="O5:R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E018-801D-4688-8D19-AE58784FA7D4}">
  <dimension ref="A2:S23"/>
  <sheetViews>
    <sheetView tabSelected="1" zoomScale="85" zoomScaleNormal="85" workbookViewId="0">
      <selection activeCell="C10" sqref="C10"/>
    </sheetView>
  </sheetViews>
  <sheetFormatPr baseColWidth="10" defaultRowHeight="15" x14ac:dyDescent="0.25"/>
  <cols>
    <col min="1" max="1" width="23.5703125" style="2" customWidth="1"/>
    <col min="2" max="2" width="18.5703125" style="2" customWidth="1"/>
    <col min="3" max="3" width="41.42578125" style="2" customWidth="1"/>
    <col min="4" max="19" width="16.42578125" style="2" customWidth="1"/>
    <col min="20" max="16384" width="11.42578125" style="2"/>
  </cols>
  <sheetData>
    <row r="2" spans="1:19" ht="15.75" x14ac:dyDescent="0.25">
      <c r="A2" s="28" t="s">
        <v>58</v>
      </c>
    </row>
    <row r="3" spans="1:19" ht="15.75" thickBot="1" x14ac:dyDescent="0.3"/>
    <row r="4" spans="1:19" ht="15.75" thickBot="1" x14ac:dyDescent="0.3">
      <c r="D4" s="58">
        <v>2023</v>
      </c>
      <c r="E4" s="59"/>
      <c r="F4" s="59"/>
      <c r="G4" s="59"/>
      <c r="H4" s="59"/>
      <c r="I4" s="59"/>
      <c r="J4" s="59"/>
      <c r="K4" s="60"/>
      <c r="L4" s="62">
        <v>2024</v>
      </c>
      <c r="M4" s="62"/>
      <c r="N4" s="62"/>
      <c r="O4" s="62"/>
      <c r="P4" s="62"/>
      <c r="Q4" s="62"/>
      <c r="R4" s="62"/>
      <c r="S4" s="63"/>
    </row>
    <row r="5" spans="1:19" x14ac:dyDescent="0.25">
      <c r="D5" s="64" t="s">
        <v>17</v>
      </c>
      <c r="E5" s="65"/>
      <c r="F5" s="65"/>
      <c r="G5" s="66"/>
      <c r="H5" s="64" t="s">
        <v>18</v>
      </c>
      <c r="I5" s="65"/>
      <c r="J5" s="65"/>
      <c r="K5" s="66"/>
      <c r="L5" s="74" t="s">
        <v>17</v>
      </c>
      <c r="M5" s="68"/>
      <c r="N5" s="68"/>
      <c r="O5" s="69"/>
      <c r="P5" s="70" t="s">
        <v>18</v>
      </c>
      <c r="Q5" s="71"/>
      <c r="R5" s="71"/>
      <c r="S5" s="72"/>
    </row>
    <row r="6" spans="1:19" s="21" customFormat="1" ht="27" x14ac:dyDescent="0.25">
      <c r="D6" s="25" t="s">
        <v>20</v>
      </c>
      <c r="E6" s="26" t="s">
        <v>43</v>
      </c>
      <c r="F6" s="26" t="s">
        <v>21</v>
      </c>
      <c r="G6" s="27" t="s">
        <v>44</v>
      </c>
      <c r="H6" s="25" t="s">
        <v>20</v>
      </c>
      <c r="I6" s="26" t="s">
        <v>43</v>
      </c>
      <c r="J6" s="26" t="s">
        <v>21</v>
      </c>
      <c r="K6" s="27" t="s">
        <v>44</v>
      </c>
      <c r="L6" s="33" t="s">
        <v>20</v>
      </c>
      <c r="M6" s="23" t="s">
        <v>43</v>
      </c>
      <c r="N6" s="23" t="s">
        <v>21</v>
      </c>
      <c r="O6" s="24" t="s">
        <v>44</v>
      </c>
      <c r="P6" s="22" t="s">
        <v>20</v>
      </c>
      <c r="Q6" s="23" t="s">
        <v>43</v>
      </c>
      <c r="R6" s="23" t="s">
        <v>21</v>
      </c>
      <c r="S6" s="24" t="s">
        <v>44</v>
      </c>
    </row>
    <row r="7" spans="1:19" ht="17.25" customHeight="1" x14ac:dyDescent="0.25">
      <c r="A7" s="5" t="s">
        <v>42</v>
      </c>
      <c r="B7" s="3"/>
      <c r="C7" s="8"/>
      <c r="D7" s="9">
        <v>2823431441</v>
      </c>
      <c r="E7" s="10">
        <v>22855943</v>
      </c>
      <c r="F7" s="10">
        <v>2800575498</v>
      </c>
      <c r="G7" s="11">
        <v>2796565496</v>
      </c>
      <c r="H7" s="12"/>
      <c r="I7" s="13"/>
      <c r="J7" s="13"/>
      <c r="K7" s="14"/>
      <c r="L7" s="30">
        <v>5208628751</v>
      </c>
      <c r="M7" s="13">
        <v>61601856</v>
      </c>
      <c r="N7" s="13">
        <v>5147026895</v>
      </c>
      <c r="O7" s="13">
        <v>5127793911</v>
      </c>
      <c r="P7" s="12"/>
      <c r="Q7" s="13"/>
      <c r="R7" s="13"/>
      <c r="S7" s="14"/>
    </row>
    <row r="8" spans="1:19" ht="17.25" customHeight="1" x14ac:dyDescent="0.25">
      <c r="A8" s="6" t="s">
        <v>41</v>
      </c>
      <c r="B8" s="3" t="s">
        <v>22</v>
      </c>
      <c r="C8" s="29"/>
      <c r="D8" s="9">
        <f>D9+D18</f>
        <v>31611744159</v>
      </c>
      <c r="E8" s="10">
        <f t="shared" ref="E8:G8" si="0">E9+E18</f>
        <v>620272873</v>
      </c>
      <c r="F8" s="10">
        <f t="shared" si="0"/>
        <v>30991471286</v>
      </c>
      <c r="G8" s="11">
        <f t="shared" si="0"/>
        <v>30274510816</v>
      </c>
      <c r="H8" s="12">
        <f>H9+H18</f>
        <v>166681956623</v>
      </c>
      <c r="I8" s="13">
        <f t="shared" ref="I8:K8" si="1">I9+I18</f>
        <v>4025517308</v>
      </c>
      <c r="J8" s="13">
        <f t="shared" si="1"/>
        <v>162656439315</v>
      </c>
      <c r="K8" s="14">
        <f t="shared" si="1"/>
        <v>161788240081</v>
      </c>
      <c r="L8" s="30">
        <f>L9+L18</f>
        <v>39841212614</v>
      </c>
      <c r="M8" s="13">
        <f t="shared" ref="M8:O8" si="2">M9+M18</f>
        <v>572704468</v>
      </c>
      <c r="N8" s="13">
        <f t="shared" si="2"/>
        <v>39268508146</v>
      </c>
      <c r="O8" s="13">
        <f t="shared" si="2"/>
        <v>31279975476</v>
      </c>
      <c r="P8" s="12">
        <f>P9+P18</f>
        <v>101514583214</v>
      </c>
      <c r="Q8" s="13">
        <f t="shared" ref="Q8:S8" si="3">Q9+Q18</f>
        <v>419892120</v>
      </c>
      <c r="R8" s="13">
        <f t="shared" si="3"/>
        <v>101094691094</v>
      </c>
      <c r="S8" s="14">
        <f t="shared" si="3"/>
        <v>98486845748</v>
      </c>
    </row>
    <row r="9" spans="1:19" ht="17.25" customHeight="1" x14ac:dyDescent="0.25">
      <c r="A9" s="7" t="s">
        <v>25</v>
      </c>
      <c r="B9" s="3" t="s">
        <v>26</v>
      </c>
      <c r="C9" s="29"/>
      <c r="D9" s="9">
        <f t="shared" ref="D9:K9" si="4">SUM(D10:D17)</f>
        <v>25410069286</v>
      </c>
      <c r="E9" s="10">
        <f t="shared" si="4"/>
        <v>295532389</v>
      </c>
      <c r="F9" s="10">
        <f t="shared" si="4"/>
        <v>25114536897</v>
      </c>
      <c r="G9" s="11">
        <f t="shared" si="4"/>
        <v>24412209711</v>
      </c>
      <c r="H9" s="12">
        <f t="shared" si="4"/>
        <v>166681956623</v>
      </c>
      <c r="I9" s="13">
        <f t="shared" si="4"/>
        <v>4025517308</v>
      </c>
      <c r="J9" s="13">
        <f t="shared" si="4"/>
        <v>162656439315</v>
      </c>
      <c r="K9" s="14">
        <f t="shared" si="4"/>
        <v>161788240081</v>
      </c>
      <c r="L9" s="30">
        <v>32888111164</v>
      </c>
      <c r="M9" s="13">
        <v>405908888</v>
      </c>
      <c r="N9" s="13">
        <v>32482202276</v>
      </c>
      <c r="O9" s="13">
        <v>24496421849</v>
      </c>
      <c r="P9" s="12">
        <f>SUM(P10:P17)</f>
        <v>101514583214</v>
      </c>
      <c r="Q9" s="13">
        <f>SUM(Q10:Q17)</f>
        <v>419892120</v>
      </c>
      <c r="R9" s="13">
        <f>SUM(R10:R17)</f>
        <v>101094691094</v>
      </c>
      <c r="S9" s="14">
        <f>SUM(S10:S17)</f>
        <v>98486845748</v>
      </c>
    </row>
    <row r="10" spans="1:19" ht="17.25" customHeight="1" x14ac:dyDescent="0.25">
      <c r="A10" s="7" t="s">
        <v>23</v>
      </c>
      <c r="B10" s="3" t="s">
        <v>24</v>
      </c>
      <c r="C10" s="32" t="s">
        <v>54</v>
      </c>
      <c r="D10" s="9">
        <v>8178315328</v>
      </c>
      <c r="E10" s="10">
        <v>130649783</v>
      </c>
      <c r="F10" s="10">
        <v>8047665545</v>
      </c>
      <c r="G10" s="11">
        <v>7837935271</v>
      </c>
      <c r="H10" s="12"/>
      <c r="I10" s="13"/>
      <c r="J10" s="13"/>
      <c r="K10" s="14"/>
      <c r="L10" s="30">
        <v>4640719494</v>
      </c>
      <c r="M10" s="13">
        <v>110160904</v>
      </c>
      <c r="N10" s="13">
        <v>4530558590</v>
      </c>
      <c r="O10" s="13">
        <v>4518251990</v>
      </c>
      <c r="P10" s="12">
        <v>0</v>
      </c>
      <c r="Q10" s="13">
        <v>0</v>
      </c>
      <c r="R10" s="13">
        <v>0</v>
      </c>
      <c r="S10" s="14">
        <v>0</v>
      </c>
    </row>
    <row r="11" spans="1:19" ht="17.25" customHeight="1" x14ac:dyDescent="0.25">
      <c r="A11" s="7" t="s">
        <v>27</v>
      </c>
      <c r="B11" s="3" t="s">
        <v>28</v>
      </c>
      <c r="C11" s="32" t="s">
        <v>55</v>
      </c>
      <c r="D11" s="9">
        <v>2273702553</v>
      </c>
      <c r="E11" s="10">
        <v>49052222</v>
      </c>
      <c r="F11" s="10">
        <v>2224650331</v>
      </c>
      <c r="G11" s="11">
        <v>2211377737</v>
      </c>
      <c r="H11" s="12"/>
      <c r="I11" s="13"/>
      <c r="J11" s="13"/>
      <c r="K11" s="14"/>
      <c r="L11" s="30">
        <v>2650865920</v>
      </c>
      <c r="M11" s="13">
        <v>18271823</v>
      </c>
      <c r="N11" s="13">
        <v>2632594097</v>
      </c>
      <c r="O11" s="13">
        <v>2591517617</v>
      </c>
      <c r="P11" s="12">
        <v>0</v>
      </c>
      <c r="Q11" s="13">
        <v>0</v>
      </c>
      <c r="R11" s="13">
        <v>0</v>
      </c>
      <c r="S11" s="14">
        <v>0</v>
      </c>
    </row>
    <row r="12" spans="1:19" ht="17.25" customHeight="1" x14ac:dyDescent="0.25">
      <c r="A12" s="7" t="s">
        <v>29</v>
      </c>
      <c r="B12" s="3" t="s">
        <v>30</v>
      </c>
      <c r="C12" s="32" t="s">
        <v>55</v>
      </c>
      <c r="D12" s="9">
        <v>13341247670</v>
      </c>
      <c r="E12" s="10">
        <v>16337438</v>
      </c>
      <c r="F12" s="10">
        <v>13324910232</v>
      </c>
      <c r="G12" s="11">
        <v>12868999014</v>
      </c>
      <c r="H12" s="12"/>
      <c r="I12" s="13"/>
      <c r="J12" s="13"/>
      <c r="K12" s="14"/>
      <c r="L12" s="30">
        <v>23855820881</v>
      </c>
      <c r="M12" s="13">
        <v>191528111</v>
      </c>
      <c r="N12" s="13">
        <v>23664292770</v>
      </c>
      <c r="O12" s="13">
        <v>15738277256</v>
      </c>
      <c r="P12" s="12">
        <v>0</v>
      </c>
      <c r="Q12" s="13">
        <v>0</v>
      </c>
      <c r="R12" s="13">
        <v>0</v>
      </c>
      <c r="S12" s="14">
        <v>0</v>
      </c>
    </row>
    <row r="13" spans="1:19" ht="17.25" customHeight="1" x14ac:dyDescent="0.25">
      <c r="A13" s="7" t="s">
        <v>31</v>
      </c>
      <c r="B13" s="3" t="s">
        <v>32</v>
      </c>
      <c r="C13" s="32" t="s">
        <v>54</v>
      </c>
      <c r="D13" s="9">
        <v>1616803735</v>
      </c>
      <c r="E13" s="10">
        <v>99492946</v>
      </c>
      <c r="F13" s="10">
        <v>1517310789</v>
      </c>
      <c r="G13" s="11">
        <v>1493897689</v>
      </c>
      <c r="H13" s="12"/>
      <c r="I13" s="13"/>
      <c r="J13" s="13"/>
      <c r="K13" s="14"/>
      <c r="L13" s="30">
        <v>1740704869</v>
      </c>
      <c r="M13" s="13">
        <v>85948050</v>
      </c>
      <c r="N13" s="13">
        <v>1654756819</v>
      </c>
      <c r="O13" s="13">
        <v>1648374986</v>
      </c>
      <c r="P13" s="12">
        <v>0</v>
      </c>
      <c r="Q13" s="13">
        <v>0</v>
      </c>
      <c r="R13" s="13">
        <v>0</v>
      </c>
      <c r="S13" s="14">
        <v>0</v>
      </c>
    </row>
    <row r="14" spans="1:19" ht="17.25" customHeight="1" x14ac:dyDescent="0.25">
      <c r="A14" s="7" t="s">
        <v>45</v>
      </c>
      <c r="B14" s="3" t="s">
        <v>46</v>
      </c>
      <c r="C14" s="32" t="s">
        <v>55</v>
      </c>
      <c r="D14" s="9">
        <v>0</v>
      </c>
      <c r="E14" s="10">
        <v>0</v>
      </c>
      <c r="F14" s="10">
        <v>0</v>
      </c>
      <c r="G14" s="11">
        <v>0</v>
      </c>
      <c r="H14" s="12">
        <v>1043932108</v>
      </c>
      <c r="I14" s="13">
        <v>24533563</v>
      </c>
      <c r="J14" s="13">
        <v>1019398545</v>
      </c>
      <c r="K14" s="14">
        <v>1016009163</v>
      </c>
      <c r="L14" s="30"/>
      <c r="M14" s="13"/>
      <c r="N14" s="13"/>
      <c r="O14" s="13"/>
      <c r="P14" s="12">
        <v>1186764397</v>
      </c>
      <c r="Q14" s="13">
        <v>2724400</v>
      </c>
      <c r="R14" s="13">
        <v>1184039997</v>
      </c>
      <c r="S14" s="14">
        <v>1138739828</v>
      </c>
    </row>
    <row r="15" spans="1:19" ht="17.25" customHeight="1" x14ac:dyDescent="0.25">
      <c r="A15" s="7" t="s">
        <v>47</v>
      </c>
      <c r="B15" s="3" t="s">
        <v>48</v>
      </c>
      <c r="C15" s="32" t="s">
        <v>55</v>
      </c>
      <c r="D15" s="9">
        <v>0</v>
      </c>
      <c r="E15" s="10">
        <v>0</v>
      </c>
      <c r="F15" s="10">
        <v>0</v>
      </c>
      <c r="G15" s="11">
        <v>0</v>
      </c>
      <c r="H15" s="12">
        <v>31227279972</v>
      </c>
      <c r="I15" s="13">
        <v>521019258</v>
      </c>
      <c r="J15" s="13">
        <v>30706260714</v>
      </c>
      <c r="K15" s="14">
        <v>30577554082</v>
      </c>
      <c r="L15" s="30"/>
      <c r="M15" s="13"/>
      <c r="N15" s="13"/>
      <c r="O15" s="13"/>
      <c r="P15" s="12">
        <v>9653235674</v>
      </c>
      <c r="Q15" s="13">
        <v>59087143</v>
      </c>
      <c r="R15" s="13">
        <v>9594148531</v>
      </c>
      <c r="S15" s="14">
        <v>7956547752</v>
      </c>
    </row>
    <row r="16" spans="1:19" ht="17.25" customHeight="1" x14ac:dyDescent="0.25">
      <c r="A16" s="7" t="s">
        <v>49</v>
      </c>
      <c r="B16" s="3" t="s">
        <v>50</v>
      </c>
      <c r="C16" s="32" t="s">
        <v>56</v>
      </c>
      <c r="D16" s="9">
        <v>0</v>
      </c>
      <c r="E16" s="10">
        <v>0</v>
      </c>
      <c r="F16" s="10">
        <v>0</v>
      </c>
      <c r="G16" s="11">
        <v>0</v>
      </c>
      <c r="H16" s="12">
        <v>47834825988</v>
      </c>
      <c r="I16" s="13">
        <v>938473252</v>
      </c>
      <c r="J16" s="13">
        <v>46896352736</v>
      </c>
      <c r="K16" s="14">
        <v>46407291938</v>
      </c>
      <c r="L16" s="30"/>
      <c r="M16" s="13"/>
      <c r="N16" s="13"/>
      <c r="O16" s="13"/>
      <c r="P16" s="12">
        <v>23163887637</v>
      </c>
      <c r="Q16" s="13">
        <v>211645339</v>
      </c>
      <c r="R16" s="13">
        <v>22952242298</v>
      </c>
      <c r="S16" s="14">
        <v>22387067650</v>
      </c>
    </row>
    <row r="17" spans="1:19" ht="17.25" customHeight="1" x14ac:dyDescent="0.25">
      <c r="A17" s="7" t="s">
        <v>51</v>
      </c>
      <c r="B17" s="3" t="s">
        <v>52</v>
      </c>
      <c r="C17" s="32" t="s">
        <v>56</v>
      </c>
      <c r="D17" s="9">
        <v>0</v>
      </c>
      <c r="E17" s="10">
        <v>0</v>
      </c>
      <c r="F17" s="10">
        <v>0</v>
      </c>
      <c r="G17" s="11">
        <v>0</v>
      </c>
      <c r="H17" s="12">
        <v>86575918555</v>
      </c>
      <c r="I17" s="13">
        <v>2541491235</v>
      </c>
      <c r="J17" s="13">
        <v>84034427320</v>
      </c>
      <c r="K17" s="14">
        <v>83787384898</v>
      </c>
      <c r="L17" s="30"/>
      <c r="M17" s="13"/>
      <c r="N17" s="13"/>
      <c r="O17" s="13"/>
      <c r="P17" s="12">
        <v>67510695506</v>
      </c>
      <c r="Q17" s="13">
        <v>146435238</v>
      </c>
      <c r="R17" s="13">
        <v>67364260268</v>
      </c>
      <c r="S17" s="14">
        <v>67004490518</v>
      </c>
    </row>
    <row r="18" spans="1:19" ht="17.25" customHeight="1" x14ac:dyDescent="0.25">
      <c r="A18" s="7" t="s">
        <v>33</v>
      </c>
      <c r="B18" s="3" t="s">
        <v>34</v>
      </c>
      <c r="C18" s="32"/>
      <c r="D18" s="9">
        <f>SUM(D19:D21)</f>
        <v>6201674873</v>
      </c>
      <c r="E18" s="10">
        <f>SUM(E19:E21)</f>
        <v>324740484</v>
      </c>
      <c r="F18" s="10">
        <f>SUM(F19:F21)</f>
        <v>5876934389</v>
      </c>
      <c r="G18" s="11">
        <f>SUM(G19:G21)</f>
        <v>5862301105</v>
      </c>
      <c r="H18" s="12"/>
      <c r="I18" s="13"/>
      <c r="J18" s="13"/>
      <c r="K18" s="14"/>
      <c r="L18" s="30">
        <v>6953101450</v>
      </c>
      <c r="M18" s="13">
        <v>166795580</v>
      </c>
      <c r="N18" s="13">
        <v>6786305870</v>
      </c>
      <c r="O18" s="13">
        <v>6783553627</v>
      </c>
      <c r="P18" s="12"/>
      <c r="Q18" s="13"/>
      <c r="R18" s="13"/>
      <c r="S18" s="14"/>
    </row>
    <row r="19" spans="1:19" ht="17.25" customHeight="1" x14ac:dyDescent="0.25">
      <c r="A19" s="7" t="s">
        <v>35</v>
      </c>
      <c r="B19" s="3" t="s">
        <v>36</v>
      </c>
      <c r="C19" s="32" t="s">
        <v>57</v>
      </c>
      <c r="D19" s="9">
        <v>2203923260</v>
      </c>
      <c r="E19" s="10">
        <v>52687038</v>
      </c>
      <c r="F19" s="10">
        <v>2151236222</v>
      </c>
      <c r="G19" s="11">
        <v>2136602938</v>
      </c>
      <c r="H19" s="12"/>
      <c r="I19" s="13"/>
      <c r="J19" s="13"/>
      <c r="K19" s="14"/>
      <c r="L19" s="30">
        <v>2595694953</v>
      </c>
      <c r="M19" s="13">
        <v>97311726</v>
      </c>
      <c r="N19" s="13">
        <v>2498383227</v>
      </c>
      <c r="O19" s="13">
        <v>2495630984</v>
      </c>
      <c r="P19" s="12"/>
      <c r="Q19" s="13"/>
      <c r="R19" s="13"/>
      <c r="S19" s="14"/>
    </row>
    <row r="20" spans="1:19" ht="17.25" customHeight="1" x14ac:dyDescent="0.25">
      <c r="A20" s="7" t="s">
        <v>37</v>
      </c>
      <c r="B20" s="3" t="s">
        <v>38</v>
      </c>
      <c r="C20" s="32" t="s">
        <v>57</v>
      </c>
      <c r="D20" s="9">
        <v>845628441</v>
      </c>
      <c r="E20" s="10">
        <v>0</v>
      </c>
      <c r="F20" s="10">
        <v>845628441</v>
      </c>
      <c r="G20" s="11">
        <v>845628441</v>
      </c>
      <c r="H20" s="12"/>
      <c r="I20" s="13"/>
      <c r="J20" s="13"/>
      <c r="K20" s="14"/>
      <c r="L20" s="30">
        <v>149151294</v>
      </c>
      <c r="M20" s="13">
        <v>14317098</v>
      </c>
      <c r="N20" s="13">
        <v>134834196</v>
      </c>
      <c r="O20" s="13">
        <v>134834196</v>
      </c>
      <c r="P20" s="12"/>
      <c r="Q20" s="13"/>
      <c r="R20" s="13"/>
      <c r="S20" s="14"/>
    </row>
    <row r="21" spans="1:19" ht="17.25" customHeight="1" thickBot="1" x14ac:dyDescent="0.3">
      <c r="A21" s="7" t="s">
        <v>39</v>
      </c>
      <c r="B21" s="3" t="s">
        <v>40</v>
      </c>
      <c r="C21" s="32" t="s">
        <v>57</v>
      </c>
      <c r="D21" s="15">
        <v>3152123172</v>
      </c>
      <c r="E21" s="16">
        <v>272053446</v>
      </c>
      <c r="F21" s="16">
        <v>2880069726</v>
      </c>
      <c r="G21" s="17">
        <v>2880069726</v>
      </c>
      <c r="H21" s="18"/>
      <c r="I21" s="19"/>
      <c r="J21" s="19"/>
      <c r="K21" s="20"/>
      <c r="L21" s="31">
        <v>4208255203</v>
      </c>
      <c r="M21" s="19">
        <v>55166756</v>
      </c>
      <c r="N21" s="19">
        <v>4153088447</v>
      </c>
      <c r="O21" s="19">
        <v>4153088447</v>
      </c>
      <c r="P21" s="18"/>
      <c r="Q21" s="19"/>
      <c r="R21" s="19"/>
      <c r="S21" s="20"/>
    </row>
    <row r="22" spans="1:19" ht="15.75" thickBot="1" x14ac:dyDescent="0.3"/>
    <row r="23" spans="1:19" s="4" customFormat="1" ht="15.75" thickBot="1" x14ac:dyDescent="0.3">
      <c r="A23" s="56" t="s">
        <v>19</v>
      </c>
      <c r="B23" s="73"/>
      <c r="C23" s="57"/>
      <c r="D23" s="36">
        <f>D7+D8</f>
        <v>34435175600</v>
      </c>
      <c r="E23" s="37">
        <f t="shared" ref="E23:G23" si="5">E7+E8</f>
        <v>643128816</v>
      </c>
      <c r="F23" s="37">
        <f t="shared" si="5"/>
        <v>33792046784</v>
      </c>
      <c r="G23" s="38">
        <f t="shared" si="5"/>
        <v>33071076312</v>
      </c>
      <c r="H23" s="37">
        <f t="shared" ref="H23:S23" si="6">H7+H8</f>
        <v>166681956623</v>
      </c>
      <c r="I23" s="37">
        <f t="shared" si="6"/>
        <v>4025517308</v>
      </c>
      <c r="J23" s="37">
        <f t="shared" si="6"/>
        <v>162656439315</v>
      </c>
      <c r="K23" s="38">
        <f t="shared" si="6"/>
        <v>161788240081</v>
      </c>
      <c r="L23" s="34">
        <f t="shared" si="6"/>
        <v>45049841365</v>
      </c>
      <c r="M23" s="34">
        <f t="shared" si="6"/>
        <v>634306324</v>
      </c>
      <c r="N23" s="34">
        <f t="shared" si="6"/>
        <v>44415535041</v>
      </c>
      <c r="O23" s="35">
        <f t="shared" si="6"/>
        <v>36407769387</v>
      </c>
      <c r="P23" s="34">
        <f t="shared" si="6"/>
        <v>101514583214</v>
      </c>
      <c r="Q23" s="34">
        <f t="shared" si="6"/>
        <v>419892120</v>
      </c>
      <c r="R23" s="34">
        <f t="shared" si="6"/>
        <v>101094691094</v>
      </c>
      <c r="S23" s="35">
        <f t="shared" si="6"/>
        <v>98486845748</v>
      </c>
    </row>
  </sheetData>
  <mergeCells count="7">
    <mergeCell ref="A23:C23"/>
    <mergeCell ref="D4:K4"/>
    <mergeCell ref="L4:S4"/>
    <mergeCell ref="D5:G5"/>
    <mergeCell ref="H5:K5"/>
    <mergeCell ref="L5:O5"/>
    <mergeCell ref="P5:S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1</vt:lpstr>
      <vt:lpstr>Punto 4</vt:lpstr>
      <vt:lpstr>Punto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Deider Mauricio Mengual Paternina</dc:creator>
  <cp:lastModifiedBy>Carlos Alberto Tovar Contreras</cp:lastModifiedBy>
  <dcterms:created xsi:type="dcterms:W3CDTF">2025-09-08T14:46:52Z</dcterms:created>
  <dcterms:modified xsi:type="dcterms:W3CDTF">2025-09-09T21:41:44Z</dcterms:modified>
</cp:coreProperties>
</file>